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hxaqDH5kR4sUXnUq5SF/osaM5yvg=="/>
    </ext>
  </extLst>
</workbook>
</file>

<file path=xl/sharedStrings.xml><?xml version="1.0" encoding="utf-8"?>
<sst xmlns="http://schemas.openxmlformats.org/spreadsheetml/2006/main" count="265" uniqueCount="96">
  <si>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</si>
  <si>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</si>
  <si>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</si>
  <si>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</si>
  <si>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</si>
  <si>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</si>
  <si>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</si>
  <si>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</si>
  <si>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</si>
  <si>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</si>
  <si>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</si>
  <si>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</si>
  <si>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</si>
  <si>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</si>
  <si>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</si>
  <si>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</si>
  <si>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</si>
  <si>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</si>
  <si>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</si>
  <si>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</si>
  <si>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</si>
  <si>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</si>
  <si>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</si>
  <si>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</si>
  <si>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</si>
  <si>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</si>
  <si>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</si>
  <si>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Boteni - Pitesti</t>
  </si>
  <si>
    <t xml:space="preserve">     Cod traseu: </t>
  </si>
  <si>
    <t>007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</si>
  <si>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</si>
  <si>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</si>
  <si>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</si>
  <si>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</si>
  <si>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</si>
  <si>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</si>
  <si>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</si>
  <si>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</si>
  <si>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</si>
  <si>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</si>
  <si>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</si>
  <si>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</si>
  <si>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</si>
  <si>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</si>
  <si>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</si>
  <si>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</si>
  <si>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</si>
  <si>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Campulung - Autogara Savas</t>
  </si>
  <si>
    <t>Campulung - Autogara Montana</t>
  </si>
  <si>
    <t>S</t>
  </si>
  <si>
    <t>Campulung Bloc Turn</t>
  </si>
  <si>
    <t>D</t>
  </si>
  <si>
    <t>Valea Mare Canton</t>
  </si>
  <si>
    <t>Valea Mare Scoala</t>
  </si>
  <si>
    <t>Valea Mare Primarie</t>
  </si>
  <si>
    <t>1</t>
  </si>
  <si>
    <t>Valea Mare Cositita</t>
  </si>
  <si>
    <t>Holcim</t>
  </si>
  <si>
    <t>Fantanea Ramificatie</t>
  </si>
  <si>
    <t>Suslanesti</t>
  </si>
  <si>
    <t>Muscel3</t>
  </si>
  <si>
    <t>Muscel2</t>
  </si>
  <si>
    <t>Muscel1</t>
  </si>
  <si>
    <t>Lunca</t>
  </si>
  <si>
    <t>Primaria Boteni</t>
  </si>
  <si>
    <t>Spital Boteni</t>
  </si>
  <si>
    <t>Balabani</t>
  </si>
  <si>
    <t>Lespezi Ramificatie</t>
  </si>
  <si>
    <t>Lucieni</t>
  </si>
  <si>
    <t>Hartiesti</t>
  </si>
  <si>
    <t>Primaria Vulturesti</t>
  </si>
  <si>
    <t>Barzesti Ramificatie</t>
  </si>
  <si>
    <t>Voroveni Ramificatie II</t>
  </si>
  <si>
    <t>Voroveni Ramificatie I</t>
  </si>
  <si>
    <t>Davidesti Primarie</t>
  </si>
  <si>
    <t>Davidesti</t>
  </si>
  <si>
    <t>Contesti Ramificatie</t>
  </si>
  <si>
    <t>Valea Stanii Ramificatie</t>
  </si>
  <si>
    <t>Mioveni Spital</t>
  </si>
  <si>
    <t>Mioveni Bulevardul Dacia (F)</t>
  </si>
  <si>
    <t>Mioveni Autogara Vulturul</t>
  </si>
  <si>
    <t>Mioveni Profi (F)</t>
  </si>
  <si>
    <t>Mioveni Robea (F)</t>
  </si>
  <si>
    <t>Mioveni Lidl (F)</t>
  </si>
  <si>
    <t>Mioveni Aristocrat (F)</t>
  </si>
  <si>
    <t>Mioveni Vama (F)</t>
  </si>
  <si>
    <t>Colibasi Scoala</t>
  </si>
  <si>
    <t>Colibasi Ramificatie</t>
  </si>
  <si>
    <t>Maracineni</t>
  </si>
  <si>
    <t>Pitesti Autogara Astra</t>
  </si>
  <si>
    <t>1=5</t>
  </si>
  <si>
    <t>1=7</t>
  </si>
  <si>
    <t>C6</t>
  </si>
  <si>
    <t>C7</t>
  </si>
  <si>
    <t>C8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</si>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</sst>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Border="1" applyFont="1" applyNumberFormat="1"/>
    <xf borderId="11" fillId="0" fontId="2" numFmtId="20" xfId="0" applyBorder="1" applyFont="1" applyNumberFormat="1"/>
    <xf borderId="11" fillId="0" fontId="1" numFmtId="0" xfId="0" applyAlignment="1" applyBorder="1" applyFont="1">
      <alignment horizontal="right"/>
    </xf>
    <xf borderId="11" fillId="0" fontId="1" numFmtId="0" xfId="0" applyBorder="1" applyFont="1"/>
    <xf borderId="11" fillId="0" fontId="1" numFmtId="20" xfId="0" applyBorder="1" applyFont="1" applyNumberFormat="1"/>
    <xf borderId="12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Border="1" applyFont="1" applyNumberFormat="1"/>
    <xf borderId="18" fillId="0" fontId="1" numFmtId="20" xfId="0" applyBorder="1" applyFont="1" applyNumberFormat="1"/>
    <xf borderId="18" fillId="0" fontId="1" numFmtId="0" xfId="0" applyAlignment="1" applyBorder="1" applyFont="1">
      <alignment horizontal="right"/>
    </xf>
    <xf borderId="18" fillId="0" fontId="1" numFmtId="0" xfId="0" applyBorder="1" applyFont="1"/>
    <xf borderId="19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8" fillId="0" fontId="1" numFmtId="0" xfId="0" applyAlignment="1" applyBorder="1" applyFont="1">
      <alignment readingOrder="0"/>
    </xf>
    <xf borderId="18" fillId="0" fontId="2" numFmtId="20" xfId="0" applyBorder="1" applyFont="1" applyNumberFormat="1"/>
    <xf borderId="19" fillId="0" fontId="2" numFmtId="20" xfId="0" applyBorder="1" applyFont="1" applyNumberFormat="1"/>
    <xf borderId="17" fillId="0" fontId="1" numFmtId="20" xfId="0" applyAlignment="1" applyBorder="1" applyFont="1" applyNumberFormat="1">
      <alignment horizontal="center"/>
    </xf>
    <xf borderId="18" fillId="0" fontId="1" numFmtId="20" xfId="0" applyAlignment="1" applyBorder="1" applyFont="1" applyNumberFormat="1">
      <alignment horizontal="center"/>
    </xf>
    <xf borderId="18" fillId="0" fontId="1" numFmtId="0" xfId="0" applyAlignment="1" applyBorder="1" applyFont="1">
      <alignment horizontal="center"/>
    </xf>
    <xf borderId="19" fillId="0" fontId="1" numFmtId="20" xfId="0" applyAlignment="1" applyBorder="1" applyFont="1" applyNumberFormat="1">
      <alignment horizontal="center"/>
    </xf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/>
    </xf>
    <xf borderId="21" fillId="0" fontId="1" numFmtId="0" xfId="0" applyBorder="1" applyFont="1"/>
    <xf borderId="21" fillId="0" fontId="1" numFmtId="20" xfId="0" applyAlignment="1" applyBorder="1" applyFont="1" applyNumberFormat="1">
      <alignment horizontal="center"/>
    </xf>
    <xf borderId="22" fillId="0" fontId="1" numFmtId="20" xfId="0" applyAlignment="1" applyBorder="1" applyFont="1" applyNumberFormat="1">
      <alignment horizontal="center"/>
    </xf>
    <xf borderId="10" fillId="0" fontId="6" numFmtId="0" xfId="0" applyAlignment="1" applyBorder="1" applyFont="1">
      <alignment horizontal="center" readingOrder="0"/>
    </xf>
    <xf borderId="11" fillId="0" fontId="6" numFmtId="0" xfId="0" applyAlignment="1" applyBorder="1" applyFont="1">
      <alignment horizontal="center" readingOrder="0"/>
    </xf>
    <xf borderId="11" fillId="0" fontId="6" numFmtId="0" xfId="0" applyAlignment="1" applyBorder="1" applyFont="1">
      <alignment horizontal="center" readingOrder="0"/>
    </xf>
    <xf borderId="11" fillId="0" fontId="1" numFmtId="20" xfId="0" applyAlignment="1" applyBorder="1" applyFont="1" applyNumberFormat="1">
      <alignment horizontal="center"/>
    </xf>
    <xf borderId="18" fillId="0" fontId="2" numFmtId="20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>
      <c r="A10" s="13" t="s">
        <v>27</v>
      </c>
    </row>
    <row r="1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 t="s">
        <v>41</v>
      </c>
      <c r="D14" s="28" t="s">
        <v>42</v>
      </c>
      <c r="E14" s="28" t="s">
        <v>43</v>
      </c>
      <c r="F14" s="29"/>
      <c r="G14" s="29"/>
      <c r="H14" s="28"/>
      <c r="I14" s="28" t="s">
        <v>39</v>
      </c>
      <c r="J14" s="28" t="s">
        <v>40</v>
      </c>
      <c r="K14" s="28" t="s">
        <v>41</v>
      </c>
      <c r="L14" s="28" t="s">
        <v>42</v>
      </c>
      <c r="M14" s="30" t="s">
        <v>43</v>
      </c>
      <c r="N14" s="23"/>
      <c r="O14" s="23" t="s">
        <v>44</v>
      </c>
      <c r="P14" s="23" t="s">
        <v>6</v>
      </c>
      <c r="Q14" s="23" t="s">
        <v>2</v>
      </c>
      <c r="R14" s="31" t="s">
        <v>45</v>
      </c>
      <c r="S14" s="31" t="s">
        <v>46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23</v>
      </c>
      <c r="B15" s="33" t="s">
        <v>23</v>
      </c>
      <c r="C15" s="33" t="s">
        <v>23</v>
      </c>
      <c r="D15" s="33" t="s">
        <v>23</v>
      </c>
      <c r="E15" s="33" t="s">
        <v>23</v>
      </c>
      <c r="F15" s="34"/>
      <c r="G15" s="34"/>
      <c r="H15" s="35"/>
      <c r="I15" s="33" t="s">
        <v>23</v>
      </c>
      <c r="J15" s="33" t="s">
        <v>23</v>
      </c>
      <c r="K15" s="33" t="s">
        <v>23</v>
      </c>
      <c r="L15" s="33" t="s">
        <v>23</v>
      </c>
      <c r="M15" s="36" t="s">
        <v>23</v>
      </c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0.75</v>
      </c>
      <c r="B16" s="38">
        <v>0.8333333333333334</v>
      </c>
      <c r="C16" s="38">
        <v>0.22916666666666666</v>
      </c>
      <c r="D16" s="38">
        <v>0.3125</v>
      </c>
      <c r="E16" s="38">
        <v>0.3958333333333333</v>
      </c>
      <c r="F16" s="39">
        <v>0.0</v>
      </c>
      <c r="G16" s="40">
        <v>0.0</v>
      </c>
      <c r="H16" s="40" t="s">
        <v>47</v>
      </c>
      <c r="I16" s="41">
        <f t="shared" ref="I16:M16" si="1">I17+TIME(0,0,(3600*($O17-$O16)/(INDEX($T$5:$AB$6,MATCH(I$15,$S$5:$S$6,0),MATCH(CONCATENATE($P17,$Q17),$T$4:$AB$4,0)))+$T$8))</f>
        <v>0.2808217593</v>
      </c>
      <c r="J16" s="41">
        <f t="shared" si="1"/>
        <v>0.3224884259</v>
      </c>
      <c r="K16" s="41">
        <f t="shared" si="1"/>
        <v>0.4058217593</v>
      </c>
      <c r="L16" s="41">
        <f t="shared" si="1"/>
        <v>0.4891550926</v>
      </c>
      <c r="M16" s="42">
        <f t="shared" si="1"/>
        <v>0.5724884259</v>
      </c>
      <c r="O16" s="5">
        <v>0.0</v>
      </c>
      <c r="P16" s="43"/>
      <c r="Q16" s="43"/>
      <c r="R16" s="44"/>
    </row>
    <row r="17" ht="13.5" customHeight="1">
      <c r="A17" s="45">
        <f t="shared" ref="A17:E17" si="2">A16+TIME(0,0,(3600*($O17-$O16)/(INDEX($T$5:$AB$6,MATCH(A$15,$S$5:$S$6,0),MATCH(CONCATENATE($P17,$Q17),$T$4:$AB$4,0)))+$T$8))</f>
        <v>0.7514699074</v>
      </c>
      <c r="B17" s="46">
        <f t="shared" si="2"/>
        <v>0.8348032407</v>
      </c>
      <c r="C17" s="46">
        <f t="shared" si="2"/>
        <v>0.2306365741</v>
      </c>
      <c r="D17" s="46">
        <f t="shared" si="2"/>
        <v>0.3139699074</v>
      </c>
      <c r="E17" s="46">
        <f t="shared" si="2"/>
        <v>0.3973032407</v>
      </c>
      <c r="F17" s="47">
        <v>1.3</v>
      </c>
      <c r="G17" s="48">
        <v>1.0</v>
      </c>
      <c r="H17" s="48" t="s">
        <v>48</v>
      </c>
      <c r="I17" s="46">
        <f t="shared" ref="I17:M17" si="3">I18+TIME(0,0,(3600*($O18-$O17)/(INDEX($T$5:$AB$6,MATCH(I$15,$S$5:$S$6,0),MATCH(CONCATENATE($P18,$Q18),$T$4:$AB$4,0)))+$T$8))</f>
        <v>0.2793518519</v>
      </c>
      <c r="J17" s="46">
        <f t="shared" si="3"/>
        <v>0.3210185185</v>
      </c>
      <c r="K17" s="46">
        <f t="shared" si="3"/>
        <v>0.4043518519</v>
      </c>
      <c r="L17" s="46">
        <f t="shared" si="3"/>
        <v>0.4876851852</v>
      </c>
      <c r="M17" s="49">
        <f t="shared" si="3"/>
        <v>0.5710185185</v>
      </c>
      <c r="O17" s="5">
        <f t="shared" ref="O17:O55" si="7">O16+F17</f>
        <v>1.3</v>
      </c>
      <c r="P17" s="8">
        <v>1.0</v>
      </c>
      <c r="Q17" s="50" t="s">
        <v>49</v>
      </c>
      <c r="R17" s="51">
        <f t="shared" ref="R17:S17" si="4">TIME(0,0,(3600*($O17-$O16)/(INDEX($T$5:$AB$6,MATCH(R$15,$S$5:$S$6,0),MATCH((CONCATENATE($P17,$Q17)),$T$4:$AB$4,0)))))</f>
        <v>0.001076388889</v>
      </c>
      <c r="S17" s="51">
        <f t="shared" si="4"/>
        <v>0.001354166667</v>
      </c>
      <c r="T17" s="1"/>
    </row>
    <row r="18" ht="13.5" customHeight="1">
      <c r="A18" s="45">
        <f t="shared" ref="A18:E18" si="5">A17+TIME(0,0,(3600*($O18-$O17)/(INDEX($T$5:$AB$6,MATCH(A$15,$S$5:$S$6,0),MATCH(CONCATENATE($P18,$Q18),$T$4:$AB$4,0)))+$T$8))</f>
        <v>0.7525231481</v>
      </c>
      <c r="B18" s="46">
        <f t="shared" si="5"/>
        <v>0.8358564815</v>
      </c>
      <c r="C18" s="46">
        <f t="shared" si="5"/>
        <v>0.2316898148</v>
      </c>
      <c r="D18" s="46">
        <f t="shared" si="5"/>
        <v>0.3150231481</v>
      </c>
      <c r="E18" s="46">
        <f t="shared" si="5"/>
        <v>0.3983564815</v>
      </c>
      <c r="F18" s="47">
        <v>0.8</v>
      </c>
      <c r="G18" s="48">
        <v>2.0</v>
      </c>
      <c r="H18" s="48" t="s">
        <v>50</v>
      </c>
      <c r="I18" s="46">
        <f t="shared" ref="I18:M18" si="6">I19+TIME(0,0,(3600*($O19-$O18)/(INDEX($T$5:$AB$6,MATCH(I$15,$S$5:$S$6,0),MATCH(CONCATENATE($P19,$Q19),$T$4:$AB$4,0)))+$T$8))</f>
        <v>0.2782986111</v>
      </c>
      <c r="J18" s="46">
        <f t="shared" si="6"/>
        <v>0.3199652778</v>
      </c>
      <c r="K18" s="46">
        <f t="shared" si="6"/>
        <v>0.4032986111</v>
      </c>
      <c r="L18" s="46">
        <f t="shared" si="6"/>
        <v>0.4866319444</v>
      </c>
      <c r="M18" s="49">
        <f t="shared" si="6"/>
        <v>0.5699652778</v>
      </c>
      <c r="O18" s="5">
        <f t="shared" si="7"/>
        <v>2.1</v>
      </c>
      <c r="P18" s="8">
        <v>1.0</v>
      </c>
      <c r="Q18" s="50" t="s">
        <v>51</v>
      </c>
      <c r="R18" s="51">
        <f t="shared" ref="R18:S18" si="8">TIME(0,0,(3600*($O18-$O17)/(INDEX($T$5:$AB$6,MATCH(R$15,$S$5:$S$6,0),MATCH((CONCATENATE($P18,$Q18)),$T$4:$AB$4,0)))))</f>
        <v>0.0006597222222</v>
      </c>
      <c r="S18" s="51">
        <f t="shared" si="8"/>
        <v>0.0008333333333</v>
      </c>
      <c r="T18" s="1"/>
    </row>
    <row r="19" ht="13.5" customHeight="1">
      <c r="A19" s="45">
        <f t="shared" ref="A19:E19" si="9">A18+TIME(0,0,(3600*($O19-$O18)/(INDEX($T$5:$AB$6,MATCH(A$15,$S$5:$S$6,0),MATCH(CONCATENATE($P19,$Q19),$T$4:$AB$4,0)))+$T$8))</f>
        <v>0.7559143519</v>
      </c>
      <c r="B19" s="46">
        <f t="shared" si="9"/>
        <v>0.8392476852</v>
      </c>
      <c r="C19" s="46">
        <f t="shared" si="9"/>
        <v>0.2350810185</v>
      </c>
      <c r="D19" s="46">
        <f t="shared" si="9"/>
        <v>0.3184143519</v>
      </c>
      <c r="E19" s="46">
        <f t="shared" si="9"/>
        <v>0.4017476852</v>
      </c>
      <c r="F19" s="47">
        <v>3.6</v>
      </c>
      <c r="G19" s="48">
        <v>3.0</v>
      </c>
      <c r="H19" s="48" t="s">
        <v>52</v>
      </c>
      <c r="I19" s="46">
        <f t="shared" ref="I19:M19" si="10">I20+TIME(0,0,(3600*($O20-$O19)/(INDEX($T$5:$AB$6,MATCH(I$15,$S$5:$S$6,0),MATCH(CONCATENATE($P20,$Q20),$T$4:$AB$4,0)))+$T$8))</f>
        <v>0.2749074074</v>
      </c>
      <c r="J19" s="46">
        <f t="shared" si="10"/>
        <v>0.3165740741</v>
      </c>
      <c r="K19" s="46">
        <f t="shared" si="10"/>
        <v>0.3999074074</v>
      </c>
      <c r="L19" s="46">
        <f t="shared" si="10"/>
        <v>0.4832407407</v>
      </c>
      <c r="M19" s="49">
        <f t="shared" si="10"/>
        <v>0.5665740741</v>
      </c>
      <c r="O19" s="5">
        <f t="shared" si="7"/>
        <v>5.7</v>
      </c>
      <c r="P19" s="8">
        <v>1.0</v>
      </c>
      <c r="Q19" s="50" t="s">
        <v>51</v>
      </c>
      <c r="R19" s="51">
        <f t="shared" ref="R19:S19" si="11">TIME(0,0,(3600*($O19-$O18)/(INDEX($T$5:$AB$6,MATCH(R$15,$S$5:$S$6,0),MATCH((CONCATENATE($P19,$Q19)),$T$4:$AB$4,0)))))</f>
        <v>0.002997685185</v>
      </c>
      <c r="S19" s="51">
        <f t="shared" si="11"/>
        <v>0.00375</v>
      </c>
      <c r="T19" s="1"/>
    </row>
    <row r="20" ht="13.5" customHeight="1">
      <c r="A20" s="45">
        <f t="shared" ref="A20:E20" si="12">A19+TIME(0,0,(3600*($O20-$O19)/(INDEX($T$5:$AB$6,MATCH(A$15,$S$5:$S$6,0),MATCH(CONCATENATE($P20,$Q20),$T$4:$AB$4,0)))+$T$8))</f>
        <v>0.7565509259</v>
      </c>
      <c r="B20" s="46">
        <f t="shared" si="12"/>
        <v>0.8398842593</v>
      </c>
      <c r="C20" s="46">
        <f t="shared" si="12"/>
        <v>0.2357175926</v>
      </c>
      <c r="D20" s="46">
        <f t="shared" si="12"/>
        <v>0.3190509259</v>
      </c>
      <c r="E20" s="46">
        <f t="shared" si="12"/>
        <v>0.4023842593</v>
      </c>
      <c r="F20" s="47">
        <v>0.3</v>
      </c>
      <c r="G20" s="48">
        <v>4.0</v>
      </c>
      <c r="H20" s="48" t="s">
        <v>53</v>
      </c>
      <c r="I20" s="46">
        <f t="shared" ref="I20:M20" si="13">I21+TIME(0,0,(3600*($O21-$O20)/(INDEX($T$5:$AB$6,MATCH(I$15,$S$5:$S$6,0),MATCH(CONCATENATE($P21,$Q21),$T$4:$AB$4,0)))+$T$8))</f>
        <v>0.2742708333</v>
      </c>
      <c r="J20" s="46">
        <f t="shared" si="13"/>
        <v>0.3159375</v>
      </c>
      <c r="K20" s="46">
        <f t="shared" si="13"/>
        <v>0.3992708333</v>
      </c>
      <c r="L20" s="46">
        <f t="shared" si="13"/>
        <v>0.4826041667</v>
      </c>
      <c r="M20" s="49">
        <f t="shared" si="13"/>
        <v>0.5659375</v>
      </c>
      <c r="O20" s="5">
        <f t="shared" si="7"/>
        <v>6</v>
      </c>
      <c r="P20" s="8">
        <v>1.0</v>
      </c>
      <c r="Q20" s="50" t="s">
        <v>51</v>
      </c>
      <c r="R20" s="51">
        <f t="shared" ref="R20:S20" si="14">TIME(0,0,(3600*($O20-$O19)/(INDEX($T$5:$AB$6,MATCH(R$15,$S$5:$S$6,0),MATCH((CONCATENATE($P20,$Q20)),$T$4:$AB$4,0)))))</f>
        <v>0.0002430555556</v>
      </c>
      <c r="S20" s="51">
        <f t="shared" si="14"/>
        <v>0.0003125</v>
      </c>
      <c r="T20" s="1"/>
    </row>
    <row r="21" ht="13.5" customHeight="1">
      <c r="A21" s="45">
        <f t="shared" ref="A21:E21" si="15">A20+TIME(0,0,(3600*($O21-$O20)/(INDEX($T$5:$AB$6,MATCH(A$15,$S$5:$S$6,0),MATCH(CONCATENATE($P21,$Q21),$T$4:$AB$4,0)))+$T$8))</f>
        <v>0.7571064815</v>
      </c>
      <c r="B21" s="46">
        <f t="shared" si="15"/>
        <v>0.8404398148</v>
      </c>
      <c r="C21" s="46">
        <f t="shared" si="15"/>
        <v>0.2362731481</v>
      </c>
      <c r="D21" s="46">
        <f t="shared" si="15"/>
        <v>0.3196064815</v>
      </c>
      <c r="E21" s="46">
        <f t="shared" si="15"/>
        <v>0.4029398148</v>
      </c>
      <c r="F21" s="47">
        <v>0.2</v>
      </c>
      <c r="G21" s="48">
        <v>5.0</v>
      </c>
      <c r="H21" s="48" t="s">
        <v>54</v>
      </c>
      <c r="I21" s="46">
        <f t="shared" ref="I21:M21" si="16">I22+TIME(0,0,(3600*($O22-$O21)/(INDEX($T$5:$AB$6,MATCH(I$15,$S$5:$S$6,0),MATCH(CONCATENATE($P22,$Q22),$T$4:$AB$4,0)))+$T$8))</f>
        <v>0.2737152778</v>
      </c>
      <c r="J21" s="46">
        <f t="shared" si="16"/>
        <v>0.3153819444</v>
      </c>
      <c r="K21" s="46">
        <f t="shared" si="16"/>
        <v>0.3987152778</v>
      </c>
      <c r="L21" s="46">
        <f t="shared" si="16"/>
        <v>0.4820486111</v>
      </c>
      <c r="M21" s="49">
        <f t="shared" si="16"/>
        <v>0.5653819444</v>
      </c>
      <c r="O21" s="5">
        <f t="shared" si="7"/>
        <v>6.2</v>
      </c>
      <c r="P21" s="50" t="s">
        <v>55</v>
      </c>
      <c r="Q21" s="50" t="s">
        <v>51</v>
      </c>
      <c r="R21" s="51">
        <f t="shared" ref="R21:S21" si="17">TIME(0,0,(3600*($O21-$O20)/(INDEX($T$5:$AB$6,MATCH(R$15,$S$5:$S$6,0),MATCH((CONCATENATE($P21,$Q21)),$T$4:$AB$4,0)))))</f>
        <v>0.000162037037</v>
      </c>
      <c r="S21" s="51">
        <f t="shared" si="17"/>
        <v>0.0002083333333</v>
      </c>
      <c r="T21" s="1"/>
    </row>
    <row r="22" ht="13.5" customHeight="1">
      <c r="A22" s="45">
        <f t="shared" ref="A22:E22" si="18">A21+TIME(0,0,(3600*($O22-$O21)/(INDEX($T$5:$AB$6,MATCH(A$15,$S$5:$S$6,0),MATCH(CONCATENATE($P22,$Q22),$T$4:$AB$4,0)))+$T$8))</f>
        <v>0.7583333333</v>
      </c>
      <c r="B22" s="46">
        <f t="shared" si="18"/>
        <v>0.8416666667</v>
      </c>
      <c r="C22" s="46">
        <f t="shared" si="18"/>
        <v>0.2375</v>
      </c>
      <c r="D22" s="46">
        <f t="shared" si="18"/>
        <v>0.3208333333</v>
      </c>
      <c r="E22" s="46">
        <f t="shared" si="18"/>
        <v>0.4041666667</v>
      </c>
      <c r="F22" s="47">
        <v>1.0</v>
      </c>
      <c r="G22" s="48">
        <v>6.0</v>
      </c>
      <c r="H22" s="48" t="s">
        <v>56</v>
      </c>
      <c r="I22" s="46">
        <f t="shared" ref="I22:M22" si="19">I23+TIME(0,0,(3600*($O23-$O22)/(INDEX($T$5:$AB$6,MATCH(I$15,$S$5:$S$6,0),MATCH(CONCATENATE($P23,$Q23),$T$4:$AB$4,0)))+$T$8))</f>
        <v>0.2724884259</v>
      </c>
      <c r="J22" s="46">
        <f t="shared" si="19"/>
        <v>0.3141550926</v>
      </c>
      <c r="K22" s="46">
        <f t="shared" si="19"/>
        <v>0.3974884259</v>
      </c>
      <c r="L22" s="46">
        <f t="shared" si="19"/>
        <v>0.4808217593</v>
      </c>
      <c r="M22" s="49">
        <f t="shared" si="19"/>
        <v>0.5641550926</v>
      </c>
      <c r="O22" s="5">
        <f t="shared" si="7"/>
        <v>7.2</v>
      </c>
      <c r="P22" s="50" t="s">
        <v>55</v>
      </c>
      <c r="Q22" s="50" t="s">
        <v>51</v>
      </c>
      <c r="R22" s="51">
        <f t="shared" ref="R22:S22" si="20">TIME(0,0,(3600*($O22-$O21)/(INDEX($T$5:$AB$6,MATCH(R$15,$S$5:$S$6,0),MATCH((CONCATENATE($P22,$Q22)),$T$4:$AB$4,0)))))</f>
        <v>0.0008333333333</v>
      </c>
      <c r="S22" s="51">
        <f t="shared" si="20"/>
        <v>0.001041666667</v>
      </c>
      <c r="T22" s="1"/>
    </row>
    <row r="23" ht="13.5" customHeight="1">
      <c r="A23" s="45">
        <f t="shared" ref="A23:E23" si="21">A22+TIME(0,0,(3600*($O23-$O22)/(INDEX($T$5:$AB$6,MATCH(A$15,$S$5:$S$6,0),MATCH(CONCATENATE($P23,$Q23),$T$4:$AB$4,0)))+$T$8))</f>
        <v>0.7589699074</v>
      </c>
      <c r="B23" s="46">
        <f t="shared" si="21"/>
        <v>0.8423032407</v>
      </c>
      <c r="C23" s="46">
        <f t="shared" si="21"/>
        <v>0.2381365741</v>
      </c>
      <c r="D23" s="46">
        <f t="shared" si="21"/>
        <v>0.3214699074</v>
      </c>
      <c r="E23" s="46">
        <f t="shared" si="21"/>
        <v>0.4048032407</v>
      </c>
      <c r="F23" s="48">
        <v>0.3</v>
      </c>
      <c r="G23" s="48">
        <v>7.0</v>
      </c>
      <c r="H23" s="48" t="s">
        <v>57</v>
      </c>
      <c r="I23" s="46">
        <f t="shared" ref="I23:M23" si="22">I24+TIME(0,0,(3600*($O24-$O23)/(INDEX($T$5:$AB$6,MATCH(I$15,$S$5:$S$6,0),MATCH(CONCATENATE($P24,$Q24),$T$4:$AB$4,0)))+$T$8))</f>
        <v>0.2718518519</v>
      </c>
      <c r="J23" s="46">
        <f t="shared" si="22"/>
        <v>0.3135185185</v>
      </c>
      <c r="K23" s="46">
        <f t="shared" si="22"/>
        <v>0.3968518519</v>
      </c>
      <c r="L23" s="46">
        <f t="shared" si="22"/>
        <v>0.4801851852</v>
      </c>
      <c r="M23" s="49">
        <f t="shared" si="22"/>
        <v>0.5635185185</v>
      </c>
      <c r="O23" s="5">
        <f t="shared" si="7"/>
        <v>7.5</v>
      </c>
      <c r="P23" s="50" t="s">
        <v>55</v>
      </c>
      <c r="Q23" s="50" t="s">
        <v>51</v>
      </c>
      <c r="R23" s="51">
        <f t="shared" ref="R23:S23" si="23">TIME(0,0,(3600*($O23-$O22)/(INDEX($T$5:$AB$6,MATCH(R$15,$S$5:$S$6,0),MATCH((CONCATENATE($P23,$Q23)),$T$4:$AB$4,0)))))</f>
        <v>0.0002430555556</v>
      </c>
      <c r="S23" s="51">
        <f t="shared" si="23"/>
        <v>0.0003125</v>
      </c>
      <c r="T23" s="1"/>
    </row>
    <row r="24" ht="13.5" customHeight="1">
      <c r="A24" s="45">
        <f t="shared" ref="A24:E24" si="24">A23+TIME(0,0,(3600*($O24-$O23)/(INDEX($T$5:$AB$6,MATCH(A$15,$S$5:$S$6,0),MATCH(CONCATENATE($P24,$Q24),$T$4:$AB$4,0)))+$T$8))</f>
        <v>0.7615277778</v>
      </c>
      <c r="B24" s="46">
        <f t="shared" si="24"/>
        <v>0.8448611111</v>
      </c>
      <c r="C24" s="46">
        <f t="shared" si="24"/>
        <v>0.2406944444</v>
      </c>
      <c r="D24" s="46">
        <f t="shared" si="24"/>
        <v>0.3240277778</v>
      </c>
      <c r="E24" s="46">
        <f t="shared" si="24"/>
        <v>0.4073611111</v>
      </c>
      <c r="F24" s="48">
        <v>2.6</v>
      </c>
      <c r="G24" s="48">
        <v>8.0</v>
      </c>
      <c r="H24" s="48" t="s">
        <v>58</v>
      </c>
      <c r="I24" s="46">
        <f t="shared" ref="I24:M24" si="25">I25+TIME(0,0,(3600*($O25-$O24)/(INDEX($T$5:$AB$6,MATCH(I$15,$S$5:$S$6,0),MATCH(CONCATENATE($P25,$Q25),$T$4:$AB$4,0)))+$T$8))</f>
        <v>0.2692939815</v>
      </c>
      <c r="J24" s="46">
        <f t="shared" si="25"/>
        <v>0.3109606481</v>
      </c>
      <c r="K24" s="46">
        <f t="shared" si="25"/>
        <v>0.3942939815</v>
      </c>
      <c r="L24" s="46">
        <f t="shared" si="25"/>
        <v>0.4776273148</v>
      </c>
      <c r="M24" s="49">
        <f t="shared" si="25"/>
        <v>0.5609606481</v>
      </c>
      <c r="O24" s="5">
        <f t="shared" si="7"/>
        <v>10.1</v>
      </c>
      <c r="P24" s="50" t="s">
        <v>55</v>
      </c>
      <c r="Q24" s="50" t="s">
        <v>51</v>
      </c>
      <c r="R24" s="51">
        <f t="shared" ref="R24:S24" si="26">TIME(0,0,(3600*($O24-$O23)/(INDEX($T$5:$AB$6,MATCH(R$15,$S$5:$S$6,0),MATCH((CONCATENATE($P24,$Q24)),$T$4:$AB$4,0)))))</f>
        <v>0.002164351852</v>
      </c>
      <c r="S24" s="51">
        <f t="shared" si="26"/>
        <v>0.002708333333</v>
      </c>
      <c r="T24" s="1"/>
      <c r="U24" s="52"/>
      <c r="V24" s="1"/>
      <c r="W24" s="1"/>
    </row>
    <row r="25" ht="13.5" customHeight="1">
      <c r="A25" s="45">
        <f t="shared" ref="A25:E25" si="27">A24+TIME(0,0,(3600*($O25-$O24)/(INDEX($T$5:$AB$6,MATCH(A$15,$S$5:$S$6,0),MATCH(CONCATENATE($P25,$Q25),$T$4:$AB$4,0)))+$T$8))</f>
        <v>0.7655787037</v>
      </c>
      <c r="B25" s="46">
        <f t="shared" si="27"/>
        <v>0.848912037</v>
      </c>
      <c r="C25" s="46">
        <f t="shared" si="27"/>
        <v>0.2447453704</v>
      </c>
      <c r="D25" s="46">
        <f t="shared" si="27"/>
        <v>0.3280787037</v>
      </c>
      <c r="E25" s="46">
        <f t="shared" si="27"/>
        <v>0.411412037</v>
      </c>
      <c r="F25" s="48">
        <v>4.4</v>
      </c>
      <c r="G25" s="48">
        <v>9.0</v>
      </c>
      <c r="H25" s="48" t="s">
        <v>59</v>
      </c>
      <c r="I25" s="46">
        <f t="shared" ref="I25:M25" si="28">I26+TIME(0,0,(3600*($O26-$O25)/(INDEX($T$5:$AB$6,MATCH(I$15,$S$5:$S$6,0),MATCH(CONCATENATE($P26,$Q26),$T$4:$AB$4,0)))+$T$8))</f>
        <v>0.2652430556</v>
      </c>
      <c r="J25" s="46">
        <f t="shared" si="28"/>
        <v>0.3069097222</v>
      </c>
      <c r="K25" s="46">
        <f t="shared" si="28"/>
        <v>0.3902430556</v>
      </c>
      <c r="L25" s="46">
        <f t="shared" si="28"/>
        <v>0.4735763889</v>
      </c>
      <c r="M25" s="49">
        <f t="shared" si="28"/>
        <v>0.5569097222</v>
      </c>
      <c r="O25" s="5">
        <f t="shared" si="7"/>
        <v>14.5</v>
      </c>
      <c r="P25" s="50" t="s">
        <v>55</v>
      </c>
      <c r="Q25" s="50" t="s">
        <v>51</v>
      </c>
      <c r="R25" s="51">
        <f t="shared" ref="R25:S25" si="29">TIME(0,0,(3600*($O25-$O24)/(INDEX($T$5:$AB$6,MATCH(R$15,$S$5:$S$6,0),MATCH((CONCATENATE($P25,$Q25)),$T$4:$AB$4,0)))))</f>
        <v>0.003657407407</v>
      </c>
      <c r="S25" s="51">
        <f t="shared" si="29"/>
        <v>0.004583333333</v>
      </c>
      <c r="T25" s="1"/>
      <c r="U25" s="52"/>
      <c r="V25" s="1"/>
      <c r="W25" s="1"/>
    </row>
    <row r="26" ht="13.5" customHeight="1">
      <c r="A26" s="45">
        <f t="shared" ref="A26:E26" si="30">A25+TIME(0,0,(3600*($O26-$O25)/(INDEX($T$5:$AB$6,MATCH(A$15,$S$5:$S$6,0),MATCH(CONCATENATE($P26,$Q26),$T$4:$AB$4,0)))+$T$8))</f>
        <v>0.7687152778</v>
      </c>
      <c r="B26" s="46">
        <f t="shared" si="30"/>
        <v>0.8520486111</v>
      </c>
      <c r="C26" s="46">
        <f t="shared" si="30"/>
        <v>0.2478819444</v>
      </c>
      <c r="D26" s="46">
        <f t="shared" si="30"/>
        <v>0.3312152778</v>
      </c>
      <c r="E26" s="46">
        <f t="shared" si="30"/>
        <v>0.4145486111</v>
      </c>
      <c r="F26" s="48">
        <v>3.3</v>
      </c>
      <c r="G26" s="48">
        <v>10.0</v>
      </c>
      <c r="H26" s="48" t="s">
        <v>60</v>
      </c>
      <c r="I26" s="46">
        <f t="shared" ref="I26:M26" si="31">I27+TIME(0,0,(3600*($O27-$O26)/(INDEX($T$5:$AB$6,MATCH(I$15,$S$5:$S$6,0),MATCH(CONCATENATE($P27,$Q27),$T$4:$AB$4,0)))+$T$8))</f>
        <v>0.2621064815</v>
      </c>
      <c r="J26" s="46">
        <f t="shared" si="31"/>
        <v>0.3037731481</v>
      </c>
      <c r="K26" s="46">
        <f t="shared" si="31"/>
        <v>0.3871064815</v>
      </c>
      <c r="L26" s="46">
        <f t="shared" si="31"/>
        <v>0.4704398148</v>
      </c>
      <c r="M26" s="49">
        <f t="shared" si="31"/>
        <v>0.5537731481</v>
      </c>
      <c r="O26" s="5">
        <f t="shared" si="7"/>
        <v>17.8</v>
      </c>
      <c r="P26" s="50" t="s">
        <v>55</v>
      </c>
      <c r="Q26" s="50" t="s">
        <v>51</v>
      </c>
      <c r="R26" s="51">
        <f t="shared" ref="R26:S26" si="32">TIME(0,0,(3600*($O26-$O25)/(INDEX($T$5:$AB$6,MATCH(R$15,$S$5:$S$6,0),MATCH((CONCATENATE($P26,$Q26)),$T$4:$AB$4,0)))))</f>
        <v>0.002743055556</v>
      </c>
      <c r="S26" s="51">
        <f t="shared" si="32"/>
        <v>0.0034375</v>
      </c>
      <c r="T26" s="1"/>
      <c r="U26" s="52"/>
      <c r="V26" s="1"/>
      <c r="W26" s="1"/>
    </row>
    <row r="27" ht="13.5" customHeight="1">
      <c r="A27" s="45">
        <f t="shared" ref="A27:E27" si="33">A26+TIME(0,0,(3600*($O27-$O26)/(INDEX($T$5:$AB$6,MATCH(A$15,$S$5:$S$6,0),MATCH(CONCATENATE($P27,$Q27),$T$4:$AB$4,0)))+$T$8))</f>
        <v>0.7700231481</v>
      </c>
      <c r="B27" s="46">
        <f t="shared" si="33"/>
        <v>0.8533564815</v>
      </c>
      <c r="C27" s="46">
        <f t="shared" si="33"/>
        <v>0.2491898148</v>
      </c>
      <c r="D27" s="46">
        <f t="shared" si="33"/>
        <v>0.3325231481</v>
      </c>
      <c r="E27" s="46">
        <f t="shared" si="33"/>
        <v>0.4158564815</v>
      </c>
      <c r="F27" s="48">
        <v>1.1</v>
      </c>
      <c r="G27" s="48">
        <v>11.0</v>
      </c>
      <c r="H27" s="48" t="s">
        <v>61</v>
      </c>
      <c r="I27" s="46">
        <f t="shared" ref="I27:M27" si="34">I28+TIME(0,0,(3600*($O28-$O27)/(INDEX($T$5:$AB$6,MATCH(I$15,$S$5:$S$6,0),MATCH(CONCATENATE($P28,$Q28),$T$4:$AB$4,0)))+$T$8))</f>
        <v>0.2607986111</v>
      </c>
      <c r="J27" s="46">
        <f t="shared" si="34"/>
        <v>0.3024652778</v>
      </c>
      <c r="K27" s="46">
        <f t="shared" si="34"/>
        <v>0.3857986111</v>
      </c>
      <c r="L27" s="46">
        <f t="shared" si="34"/>
        <v>0.4691319444</v>
      </c>
      <c r="M27" s="49">
        <f t="shared" si="34"/>
        <v>0.5524652778</v>
      </c>
      <c r="O27" s="5">
        <f t="shared" si="7"/>
        <v>18.9</v>
      </c>
      <c r="P27" s="50" t="s">
        <v>55</v>
      </c>
      <c r="Q27" s="50" t="s">
        <v>51</v>
      </c>
      <c r="R27" s="51">
        <f t="shared" ref="R27:S27" si="35">TIME(0,0,(3600*($O27-$O26)/(INDEX($T$5:$AB$6,MATCH(R$15,$S$5:$S$6,0),MATCH((CONCATENATE($P27,$Q27)),$T$4:$AB$4,0)))))</f>
        <v>0.0009143518519</v>
      </c>
      <c r="S27" s="51">
        <f t="shared" si="35"/>
        <v>0.001145833333</v>
      </c>
      <c r="T27" s="1"/>
      <c r="U27" s="52"/>
      <c r="V27" s="1"/>
      <c r="W27" s="1"/>
    </row>
    <row r="28" ht="13.5" customHeight="1">
      <c r="A28" s="45">
        <f t="shared" ref="A28:E28" si="36">A27+TIME(0,0,(3600*($O28-$O27)/(INDEX($T$5:$AB$6,MATCH(A$15,$S$5:$S$6,0),MATCH(CONCATENATE($P28,$Q28),$T$4:$AB$4,0)))+$T$8))</f>
        <v>0.7706597222</v>
      </c>
      <c r="B28" s="46">
        <f t="shared" si="36"/>
        <v>0.8539930556</v>
      </c>
      <c r="C28" s="46">
        <f t="shared" si="36"/>
        <v>0.2498263889</v>
      </c>
      <c r="D28" s="46">
        <f t="shared" si="36"/>
        <v>0.3331597222</v>
      </c>
      <c r="E28" s="46">
        <f t="shared" si="36"/>
        <v>0.4164930556</v>
      </c>
      <c r="F28" s="48">
        <v>0.3</v>
      </c>
      <c r="G28" s="48">
        <v>12.0</v>
      </c>
      <c r="H28" s="48" t="s">
        <v>62</v>
      </c>
      <c r="I28" s="46">
        <f t="shared" ref="I28:M28" si="37">I29+TIME(0,0,(3600*($O29-$O28)/(INDEX($T$5:$AB$6,MATCH(I$15,$S$5:$S$6,0),MATCH(CONCATENATE($P29,$Q29),$T$4:$AB$4,0)))+$T$8))</f>
        <v>0.260162037</v>
      </c>
      <c r="J28" s="46">
        <f t="shared" si="37"/>
        <v>0.3018287037</v>
      </c>
      <c r="K28" s="46">
        <f t="shared" si="37"/>
        <v>0.385162037</v>
      </c>
      <c r="L28" s="46">
        <f t="shared" si="37"/>
        <v>0.4684953704</v>
      </c>
      <c r="M28" s="49">
        <f t="shared" si="37"/>
        <v>0.5518287037</v>
      </c>
      <c r="O28" s="5">
        <f t="shared" si="7"/>
        <v>19.2</v>
      </c>
      <c r="P28" s="50" t="s">
        <v>55</v>
      </c>
      <c r="Q28" s="50" t="s">
        <v>51</v>
      </c>
      <c r="R28" s="51">
        <f t="shared" ref="R28:S28" si="38">TIME(0,0,(3600*($O28-$O27)/(INDEX($T$5:$AB$6,MATCH(R$15,$S$5:$S$6,0),MATCH((CONCATENATE($P28,$Q28)),$T$4:$AB$4,0)))))</f>
        <v>0.0002430555556</v>
      </c>
      <c r="S28" s="51">
        <f t="shared" si="38"/>
        <v>0.0003125</v>
      </c>
      <c r="T28" s="1"/>
      <c r="U28" s="52"/>
      <c r="V28" s="1"/>
      <c r="W28" s="1"/>
    </row>
    <row r="29" ht="13.5" customHeight="1">
      <c r="A29" s="45">
        <f t="shared" ref="A29:E29" si="39">A28+TIME(0,0,(3600*($O29-$O28)/(INDEX($T$5:$AB$6,MATCH(A$15,$S$5:$S$6,0),MATCH(CONCATENATE($P29,$Q29),$T$4:$AB$4,0)))+$T$8))</f>
        <v>0.7723032407</v>
      </c>
      <c r="B29" s="46">
        <f t="shared" si="39"/>
        <v>0.8556365741</v>
      </c>
      <c r="C29" s="46">
        <f t="shared" si="39"/>
        <v>0.2514699074</v>
      </c>
      <c r="D29" s="46">
        <f t="shared" si="39"/>
        <v>0.3348032407</v>
      </c>
      <c r="E29" s="46">
        <f t="shared" si="39"/>
        <v>0.4181365741</v>
      </c>
      <c r="F29" s="48">
        <v>1.5</v>
      </c>
      <c r="G29" s="48">
        <v>13.0</v>
      </c>
      <c r="H29" s="48" t="s">
        <v>63</v>
      </c>
      <c r="I29" s="46">
        <f t="shared" ref="I29:M29" si="40">I30+TIME(0,0,(3600*($O30-$O29)/(INDEX($T$5:$AB$6,MATCH(I$15,$S$5:$S$6,0),MATCH(CONCATENATE($P30,$Q30),$T$4:$AB$4,0)))+$T$8))</f>
        <v>0.2585185185</v>
      </c>
      <c r="J29" s="46">
        <f t="shared" si="40"/>
        <v>0.3001851852</v>
      </c>
      <c r="K29" s="46">
        <f t="shared" si="40"/>
        <v>0.3835185185</v>
      </c>
      <c r="L29" s="46">
        <f t="shared" si="40"/>
        <v>0.4668518519</v>
      </c>
      <c r="M29" s="49">
        <f t="shared" si="40"/>
        <v>0.5501851852</v>
      </c>
      <c r="O29" s="5">
        <f t="shared" si="7"/>
        <v>20.7</v>
      </c>
      <c r="P29" s="50" t="s">
        <v>55</v>
      </c>
      <c r="Q29" s="50" t="s">
        <v>51</v>
      </c>
      <c r="R29" s="51">
        <f t="shared" ref="R29:S29" si="41">TIME(0,0,(3600*($O29-$O28)/(INDEX($T$5:$AB$6,MATCH(R$15,$S$5:$S$6,0),MATCH((CONCATENATE($P29,$Q29)),$T$4:$AB$4,0)))))</f>
        <v>0.00125</v>
      </c>
      <c r="S29" s="51">
        <f t="shared" si="41"/>
        <v>0.0015625</v>
      </c>
      <c r="T29" s="1"/>
      <c r="U29" s="52"/>
      <c r="V29" s="1"/>
      <c r="W29" s="1"/>
    </row>
    <row r="30" ht="13.5" customHeight="1">
      <c r="A30" s="45">
        <f t="shared" ref="A30:E30" si="42">A29+TIME(0,0,(3600*($O30-$O29)/(INDEX($T$5:$AB$6,MATCH(A$15,$S$5:$S$6,0),MATCH(CONCATENATE($P30,$Q30),$T$4:$AB$4,0)))+$T$8))</f>
        <v>0.7736921296</v>
      </c>
      <c r="B30" s="46">
        <f t="shared" si="42"/>
        <v>0.857025463</v>
      </c>
      <c r="C30" s="46">
        <f t="shared" si="42"/>
        <v>0.2528587963</v>
      </c>
      <c r="D30" s="46">
        <f t="shared" si="42"/>
        <v>0.3361921296</v>
      </c>
      <c r="E30" s="46">
        <f t="shared" si="42"/>
        <v>0.419525463</v>
      </c>
      <c r="F30" s="48">
        <v>1.2</v>
      </c>
      <c r="G30" s="48">
        <v>14.0</v>
      </c>
      <c r="H30" s="48" t="s">
        <v>64</v>
      </c>
      <c r="I30" s="46">
        <f t="shared" ref="I30:M30" si="43">I31+TIME(0,0,(3600*($O31-$O30)/(INDEX($T$5:$AB$6,MATCH(I$15,$S$5:$S$6,0),MATCH(CONCATENATE($P31,$Q31),$T$4:$AB$4,0)))+$T$8))</f>
        <v>0.2571296296</v>
      </c>
      <c r="J30" s="46">
        <f t="shared" si="43"/>
        <v>0.2987962963</v>
      </c>
      <c r="K30" s="46">
        <f t="shared" si="43"/>
        <v>0.3821296296</v>
      </c>
      <c r="L30" s="46">
        <f t="shared" si="43"/>
        <v>0.465462963</v>
      </c>
      <c r="M30" s="49">
        <f t="shared" si="43"/>
        <v>0.5487962963</v>
      </c>
      <c r="O30" s="5">
        <f t="shared" si="7"/>
        <v>21.9</v>
      </c>
      <c r="P30" s="50" t="s">
        <v>55</v>
      </c>
      <c r="Q30" s="50" t="s">
        <v>51</v>
      </c>
      <c r="R30" s="51">
        <f t="shared" ref="R30:S30" si="44">TIME(0,0,(3600*($O30-$O29)/(INDEX($T$5:$AB$6,MATCH(R$15,$S$5:$S$6,0),MATCH((CONCATENATE($P30,$Q30)),$T$4:$AB$4,0)))))</f>
        <v>0.0009953703704</v>
      </c>
      <c r="S30" s="51">
        <f t="shared" si="44"/>
        <v>0.00125</v>
      </c>
      <c r="T30" s="1"/>
      <c r="U30" s="52"/>
      <c r="V30" s="1"/>
      <c r="W30" s="1"/>
    </row>
    <row r="31" ht="13.5" customHeight="1">
      <c r="A31" s="45">
        <f t="shared" ref="A31:E31" si="45">A30+TIME(0,0,(3600*($O31-$O30)/(INDEX($T$5:$AB$6,MATCH(A$15,$S$5:$S$6,0),MATCH(CONCATENATE($P31,$Q31),$T$4:$AB$4,0)))+$T$8))</f>
        <v>0.7749189815</v>
      </c>
      <c r="B31" s="46">
        <f t="shared" si="45"/>
        <v>0.8582523148</v>
      </c>
      <c r="C31" s="46">
        <f t="shared" si="45"/>
        <v>0.2540856481</v>
      </c>
      <c r="D31" s="46">
        <f t="shared" si="45"/>
        <v>0.3374189815</v>
      </c>
      <c r="E31" s="46">
        <f t="shared" si="45"/>
        <v>0.4207523148</v>
      </c>
      <c r="F31" s="48">
        <v>1.0</v>
      </c>
      <c r="G31" s="48">
        <v>15.0</v>
      </c>
      <c r="H31" s="48" t="s">
        <v>65</v>
      </c>
      <c r="I31" s="46">
        <f t="shared" ref="I31:M31" si="46">I32+TIME(0,0,(3600*($O32-$O31)/(INDEX($T$5:$AB$6,MATCH(I$15,$S$5:$S$6,0),MATCH(CONCATENATE($P32,$Q32),$T$4:$AB$4,0)))+$T$8))</f>
        <v>0.2559027778</v>
      </c>
      <c r="J31" s="46">
        <f t="shared" si="46"/>
        <v>0.2975694444</v>
      </c>
      <c r="K31" s="46">
        <f t="shared" si="46"/>
        <v>0.3809027778</v>
      </c>
      <c r="L31" s="46">
        <f t="shared" si="46"/>
        <v>0.4642361111</v>
      </c>
      <c r="M31" s="49">
        <f t="shared" si="46"/>
        <v>0.5475694444</v>
      </c>
      <c r="O31" s="5">
        <f t="shared" si="7"/>
        <v>22.9</v>
      </c>
      <c r="P31" s="50" t="s">
        <v>55</v>
      </c>
      <c r="Q31" s="50" t="s">
        <v>51</v>
      </c>
      <c r="R31" s="51">
        <f t="shared" ref="R31:S31" si="47">TIME(0,0,(3600*($O31-$O30)/(INDEX($T$5:$AB$6,MATCH(R$15,$S$5:$S$6,0),MATCH((CONCATENATE($P31,$Q31)),$T$4:$AB$4,0)))))</f>
        <v>0.0008333333333</v>
      </c>
      <c r="S31" s="51">
        <f t="shared" si="47"/>
        <v>0.001041666667</v>
      </c>
      <c r="T31" s="1"/>
      <c r="U31" s="52"/>
      <c r="V31" s="1"/>
      <c r="W31" s="1"/>
    </row>
    <row r="32" ht="13.5" customHeight="1">
      <c r="A32" s="45">
        <f t="shared" ref="A32:E32" si="48">A31+TIME(0,0,(3600*($O32-$O31)/(INDEX($T$5:$AB$6,MATCH(A$15,$S$5:$S$6,0),MATCH(CONCATENATE($P32,$Q32),$T$4:$AB$4,0)))+$T$8))</f>
        <v>0.7764699074</v>
      </c>
      <c r="B32" s="46">
        <f t="shared" si="48"/>
        <v>0.8598032407</v>
      </c>
      <c r="C32" s="46">
        <f t="shared" si="48"/>
        <v>0.2556365741</v>
      </c>
      <c r="D32" s="46">
        <f t="shared" si="48"/>
        <v>0.3389699074</v>
      </c>
      <c r="E32" s="46">
        <f t="shared" si="48"/>
        <v>0.4223032407</v>
      </c>
      <c r="F32" s="48">
        <v>1.4</v>
      </c>
      <c r="G32" s="48">
        <v>16.0</v>
      </c>
      <c r="H32" s="48" t="s">
        <v>66</v>
      </c>
      <c r="I32" s="46">
        <f t="shared" ref="I32:M32" si="49">I33+TIME(0,0,(3600*($O33-$O32)/(INDEX($T$5:$AB$6,MATCH(I$15,$S$5:$S$6,0),MATCH(CONCATENATE($P33,$Q33),$T$4:$AB$4,0)))+$T$8))</f>
        <v>0.2543518519</v>
      </c>
      <c r="J32" s="46">
        <f t="shared" si="49"/>
        <v>0.2960185185</v>
      </c>
      <c r="K32" s="46">
        <f t="shared" si="49"/>
        <v>0.3793518519</v>
      </c>
      <c r="L32" s="46">
        <f t="shared" si="49"/>
        <v>0.4626851852</v>
      </c>
      <c r="M32" s="49">
        <f t="shared" si="49"/>
        <v>0.5460185185</v>
      </c>
      <c r="O32" s="5">
        <f t="shared" si="7"/>
        <v>24.3</v>
      </c>
      <c r="P32" s="50" t="s">
        <v>55</v>
      </c>
      <c r="Q32" s="50" t="s">
        <v>51</v>
      </c>
      <c r="R32" s="51">
        <f t="shared" ref="R32:S32" si="50">TIME(0,0,(3600*($O32-$O31)/(INDEX($T$5:$AB$6,MATCH(R$15,$S$5:$S$6,0),MATCH((CONCATENATE($P32,$Q32)),$T$4:$AB$4,0)))))</f>
        <v>0.001157407407</v>
      </c>
      <c r="S32" s="51">
        <f t="shared" si="50"/>
        <v>0.001458333333</v>
      </c>
      <c r="T32" s="1"/>
      <c r="U32" s="52"/>
      <c r="V32" s="1"/>
      <c r="W32" s="1"/>
    </row>
    <row r="33" ht="13.5" customHeight="1">
      <c r="A33" s="45">
        <f t="shared" ref="A33:E33" si="51">A32+TIME(0,0,(3600*($O33-$O32)/(INDEX($T$5:$AB$6,MATCH(A$15,$S$5:$S$6,0),MATCH(CONCATENATE($P33,$Q33),$T$4:$AB$4,0)))+$T$8))</f>
        <v>0.7785300926</v>
      </c>
      <c r="B33" s="46">
        <f t="shared" si="51"/>
        <v>0.8618634259</v>
      </c>
      <c r="C33" s="46">
        <f t="shared" si="51"/>
        <v>0.2576967593</v>
      </c>
      <c r="D33" s="46">
        <f t="shared" si="51"/>
        <v>0.3410300926</v>
      </c>
      <c r="E33" s="46">
        <f t="shared" si="51"/>
        <v>0.4243634259</v>
      </c>
      <c r="F33" s="48">
        <v>2.0</v>
      </c>
      <c r="G33" s="48">
        <v>17.0</v>
      </c>
      <c r="H33" s="48" t="s">
        <v>67</v>
      </c>
      <c r="I33" s="46">
        <f t="shared" ref="I33:M33" si="52">I34+TIME(0,0,(3600*($O34-$O33)/(INDEX($T$5:$AB$6,MATCH(I$15,$S$5:$S$6,0),MATCH(CONCATENATE($P34,$Q34),$T$4:$AB$4,0)))+$T$8))</f>
        <v>0.2522916667</v>
      </c>
      <c r="J33" s="46">
        <f t="shared" si="52"/>
        <v>0.2939583333</v>
      </c>
      <c r="K33" s="46">
        <f t="shared" si="52"/>
        <v>0.3772916667</v>
      </c>
      <c r="L33" s="46">
        <f t="shared" si="52"/>
        <v>0.460625</v>
      </c>
      <c r="M33" s="49">
        <f t="shared" si="52"/>
        <v>0.5439583333</v>
      </c>
      <c r="O33" s="5">
        <f t="shared" si="7"/>
        <v>26.3</v>
      </c>
      <c r="P33" s="50" t="s">
        <v>55</v>
      </c>
      <c r="Q33" s="50" t="s">
        <v>51</v>
      </c>
      <c r="R33" s="51">
        <f t="shared" ref="R33:S33" si="53">TIME(0,0,(3600*($O33-$O32)/(INDEX($T$5:$AB$6,MATCH(R$15,$S$5:$S$6,0),MATCH((CONCATENATE($P33,$Q33)),$T$4:$AB$4,0)))))</f>
        <v>0.001666666667</v>
      </c>
      <c r="S33" s="51">
        <f t="shared" si="53"/>
        <v>0.002083333333</v>
      </c>
      <c r="T33" s="1"/>
      <c r="U33" s="52"/>
      <c r="V33" s="1"/>
      <c r="W33" s="1"/>
    </row>
    <row r="34" ht="13.5" customHeight="1">
      <c r="A34" s="45">
        <f t="shared" ref="A34:E34" si="54">A33+TIME(0,0,(3600*($O34-$O33)/(INDEX($T$5:$AB$6,MATCH(A$15,$S$5:$S$6,0),MATCH(CONCATENATE($P34,$Q34),$T$4:$AB$4,0)))+$T$8))</f>
        <v>0.7796643519</v>
      </c>
      <c r="B34" s="46">
        <f t="shared" si="54"/>
        <v>0.8629976852</v>
      </c>
      <c r="C34" s="46">
        <f t="shared" si="54"/>
        <v>0.2588310185</v>
      </c>
      <c r="D34" s="46">
        <f t="shared" si="54"/>
        <v>0.3421643519</v>
      </c>
      <c r="E34" s="46">
        <f t="shared" si="54"/>
        <v>0.4254976852</v>
      </c>
      <c r="F34" s="48">
        <v>0.9</v>
      </c>
      <c r="G34" s="48">
        <v>18.0</v>
      </c>
      <c r="H34" s="48" t="s">
        <v>68</v>
      </c>
      <c r="I34" s="46">
        <f t="shared" ref="I34:M34" si="55">I35+TIME(0,0,(3600*($O35-$O34)/(INDEX($T$5:$AB$6,MATCH(I$15,$S$5:$S$6,0),MATCH(CONCATENATE($P35,$Q35),$T$4:$AB$4,0)))+$T$8))</f>
        <v>0.2511574074</v>
      </c>
      <c r="J34" s="46">
        <f t="shared" si="55"/>
        <v>0.2928240741</v>
      </c>
      <c r="K34" s="46">
        <f t="shared" si="55"/>
        <v>0.3761574074</v>
      </c>
      <c r="L34" s="46">
        <f t="shared" si="55"/>
        <v>0.4594907407</v>
      </c>
      <c r="M34" s="49">
        <f t="shared" si="55"/>
        <v>0.5428240741</v>
      </c>
      <c r="O34" s="5">
        <f t="shared" si="7"/>
        <v>27.2</v>
      </c>
      <c r="P34" s="50" t="s">
        <v>55</v>
      </c>
      <c r="Q34" s="50" t="s">
        <v>51</v>
      </c>
      <c r="R34" s="51">
        <f t="shared" ref="R34:S34" si="56">TIME(0,0,(3600*($O34-$O33)/(INDEX($T$5:$AB$6,MATCH(R$15,$S$5:$S$6,0),MATCH((CONCATENATE($P34,$Q34)),$T$4:$AB$4,0)))))</f>
        <v>0.0007407407407</v>
      </c>
      <c r="S34" s="51">
        <f t="shared" si="56"/>
        <v>0.0009375</v>
      </c>
      <c r="T34" s="1"/>
      <c r="U34" s="52"/>
      <c r="V34" s="1"/>
      <c r="W34" s="1"/>
    </row>
    <row r="35" ht="13.5" customHeight="1">
      <c r="A35" s="45">
        <f t="shared" ref="A35:E35" si="57">A34+TIME(0,0,(3600*($O35-$O34)/(INDEX($T$5:$AB$6,MATCH(A$15,$S$5:$S$6,0),MATCH(CONCATENATE($P35,$Q35),$T$4:$AB$4,0)))+$T$8))</f>
        <v>0.7832986111</v>
      </c>
      <c r="B35" s="46">
        <f t="shared" si="57"/>
        <v>0.8666319444</v>
      </c>
      <c r="C35" s="46">
        <f t="shared" si="57"/>
        <v>0.2624652778</v>
      </c>
      <c r="D35" s="46">
        <f t="shared" si="57"/>
        <v>0.3457986111</v>
      </c>
      <c r="E35" s="46">
        <f t="shared" si="57"/>
        <v>0.4291319444</v>
      </c>
      <c r="F35" s="48">
        <v>3.9</v>
      </c>
      <c r="G35" s="48">
        <v>19.0</v>
      </c>
      <c r="H35" s="48" t="s">
        <v>69</v>
      </c>
      <c r="I35" s="46">
        <f t="shared" ref="I35:M35" si="58">I36+TIME(0,0,(3600*($O36-$O35)/(INDEX($T$5:$AB$6,MATCH(I$15,$S$5:$S$6,0),MATCH(CONCATENATE($P36,$Q36),$T$4:$AB$4,0)))+$T$8))</f>
        <v>0.2475231481</v>
      </c>
      <c r="J35" s="46">
        <f t="shared" si="58"/>
        <v>0.2891898148</v>
      </c>
      <c r="K35" s="46">
        <f t="shared" si="58"/>
        <v>0.3725231481</v>
      </c>
      <c r="L35" s="46">
        <f t="shared" si="58"/>
        <v>0.4558564815</v>
      </c>
      <c r="M35" s="49">
        <f t="shared" si="58"/>
        <v>0.5391898148</v>
      </c>
      <c r="O35" s="5">
        <f t="shared" si="7"/>
        <v>31.1</v>
      </c>
      <c r="P35" s="50" t="s">
        <v>55</v>
      </c>
      <c r="Q35" s="50" t="s">
        <v>51</v>
      </c>
      <c r="R35" s="51">
        <f t="shared" ref="R35:S35" si="59">TIME(0,0,(3600*($O35-$O34)/(INDEX($T$5:$AB$6,MATCH(R$15,$S$5:$S$6,0),MATCH((CONCATENATE($P35,$Q35)),$T$4:$AB$4,0)))))</f>
        <v>0.003240740741</v>
      </c>
      <c r="S35" s="51">
        <f t="shared" si="59"/>
        <v>0.0040625</v>
      </c>
      <c r="T35" s="1"/>
      <c r="U35" s="52"/>
      <c r="V35" s="1"/>
      <c r="W35" s="1"/>
    </row>
    <row r="36" ht="13.5" customHeight="1">
      <c r="A36" s="45">
        <f t="shared" ref="A36:E36" si="60">A35+TIME(0,0,(3600*($O36-$O35)/(INDEX($T$5:$AB$6,MATCH(A$15,$S$5:$S$6,0),MATCH(CONCATENATE($P36,$Q36),$T$4:$AB$4,0)))+$T$8))</f>
        <v>0.7872685185</v>
      </c>
      <c r="B36" s="46">
        <f t="shared" si="60"/>
        <v>0.8706018519</v>
      </c>
      <c r="C36" s="46">
        <f t="shared" si="60"/>
        <v>0.2664351852</v>
      </c>
      <c r="D36" s="46">
        <f t="shared" si="60"/>
        <v>0.3497685185</v>
      </c>
      <c r="E36" s="46">
        <f t="shared" si="60"/>
        <v>0.4331018519</v>
      </c>
      <c r="F36" s="48">
        <v>4.3</v>
      </c>
      <c r="G36" s="48">
        <v>20.0</v>
      </c>
      <c r="H36" s="48" t="s">
        <v>70</v>
      </c>
      <c r="I36" s="46">
        <f t="shared" ref="I36:M36" si="61">I37+TIME(0,0,(3600*($O37-$O36)/(INDEX($T$5:$AB$6,MATCH(I$15,$S$5:$S$6,0),MATCH(CONCATENATE($P37,$Q37),$T$4:$AB$4,0)))+$T$8))</f>
        <v>0.2435532407</v>
      </c>
      <c r="J36" s="46">
        <f t="shared" si="61"/>
        <v>0.2852199074</v>
      </c>
      <c r="K36" s="46">
        <f t="shared" si="61"/>
        <v>0.3685532407</v>
      </c>
      <c r="L36" s="46">
        <f t="shared" si="61"/>
        <v>0.4518865741</v>
      </c>
      <c r="M36" s="49">
        <f t="shared" si="61"/>
        <v>0.5352199074</v>
      </c>
      <c r="O36" s="5">
        <f t="shared" si="7"/>
        <v>35.4</v>
      </c>
      <c r="P36" s="50" t="s">
        <v>55</v>
      </c>
      <c r="Q36" s="50" t="s">
        <v>51</v>
      </c>
      <c r="R36" s="51">
        <f t="shared" ref="R36:S36" si="62">TIME(0,0,(3600*($O36-$O35)/(INDEX($T$5:$AB$6,MATCH(R$15,$S$5:$S$6,0),MATCH((CONCATENATE($P36,$Q36)),$T$4:$AB$4,0)))))</f>
        <v>0.003576388889</v>
      </c>
      <c r="S36" s="51">
        <f t="shared" si="62"/>
        <v>0.004479166667</v>
      </c>
      <c r="T36" s="1"/>
      <c r="U36" s="52"/>
      <c r="V36" s="1"/>
      <c r="W36" s="1"/>
    </row>
    <row r="37" ht="13.5" customHeight="1">
      <c r="A37" s="45">
        <f t="shared" ref="A37:E37" si="63">A36+TIME(0,0,(3600*($O37-$O36)/(INDEX($T$5:$AB$6,MATCH(A$15,$S$5:$S$6,0),MATCH(CONCATENATE($P37,$Q37),$T$4:$AB$4,0)))+$T$8))</f>
        <v>0.7894907407</v>
      </c>
      <c r="B37" s="46">
        <f t="shared" si="63"/>
        <v>0.8728240741</v>
      </c>
      <c r="C37" s="46">
        <f t="shared" si="63"/>
        <v>0.2686574074</v>
      </c>
      <c r="D37" s="46">
        <f t="shared" si="63"/>
        <v>0.3519907407</v>
      </c>
      <c r="E37" s="46">
        <f t="shared" si="63"/>
        <v>0.4353240741</v>
      </c>
      <c r="F37" s="48">
        <v>2.2</v>
      </c>
      <c r="G37" s="48">
        <v>21.0</v>
      </c>
      <c r="H37" s="48" t="s">
        <v>71</v>
      </c>
      <c r="I37" s="46">
        <f t="shared" ref="I37:M37" si="64">I38+TIME(0,0,(3600*($O38-$O37)/(INDEX($T$5:$AB$6,MATCH(I$15,$S$5:$S$6,0),MATCH(CONCATENATE($P38,$Q38),$T$4:$AB$4,0)))+$T$8))</f>
        <v>0.2413310185</v>
      </c>
      <c r="J37" s="46">
        <f t="shared" si="64"/>
        <v>0.2829976852</v>
      </c>
      <c r="K37" s="46">
        <f t="shared" si="64"/>
        <v>0.3663310185</v>
      </c>
      <c r="L37" s="46">
        <f t="shared" si="64"/>
        <v>0.4496643519</v>
      </c>
      <c r="M37" s="49">
        <f t="shared" si="64"/>
        <v>0.5329976852</v>
      </c>
      <c r="O37" s="5">
        <f t="shared" si="7"/>
        <v>37.6</v>
      </c>
      <c r="P37" s="50" t="s">
        <v>55</v>
      </c>
      <c r="Q37" s="50" t="s">
        <v>51</v>
      </c>
      <c r="R37" s="51">
        <f t="shared" ref="R37:S37" si="65">TIME(0,0,(3600*($O37-$O36)/(INDEX($T$5:$AB$6,MATCH(R$15,$S$5:$S$6,0),MATCH((CONCATENATE($P37,$Q37)),$T$4:$AB$4,0)))))</f>
        <v>0.001828703704</v>
      </c>
      <c r="S37" s="51">
        <f t="shared" si="65"/>
        <v>0.002291666667</v>
      </c>
      <c r="T37" s="1"/>
      <c r="U37" s="52"/>
      <c r="V37" s="1"/>
      <c r="W37" s="1"/>
    </row>
    <row r="38" ht="13.5" customHeight="1">
      <c r="A38" s="45">
        <f t="shared" ref="A38:E38" si="66">A37+TIME(0,0,(3600*($O38-$O37)/(INDEX($T$5:$AB$6,MATCH(A$15,$S$5:$S$6,0),MATCH(CONCATENATE($P38,$Q38),$T$4:$AB$4,0)))+$T$8))</f>
        <v>0.791712963</v>
      </c>
      <c r="B38" s="46">
        <f t="shared" si="66"/>
        <v>0.8750462963</v>
      </c>
      <c r="C38" s="46">
        <f t="shared" si="66"/>
        <v>0.2708796296</v>
      </c>
      <c r="D38" s="46">
        <f t="shared" si="66"/>
        <v>0.354212963</v>
      </c>
      <c r="E38" s="46">
        <f t="shared" si="66"/>
        <v>0.4375462963</v>
      </c>
      <c r="F38" s="48">
        <v>2.2</v>
      </c>
      <c r="G38" s="48">
        <v>22.0</v>
      </c>
      <c r="H38" s="48" t="s">
        <v>72</v>
      </c>
      <c r="I38" s="46">
        <f t="shared" ref="I38:M38" si="67">I39+TIME(0,0,(3600*($O39-$O38)/(INDEX($T$5:$AB$6,MATCH(I$15,$S$5:$S$6,0),MATCH(CONCATENATE($P39,$Q39),$T$4:$AB$4,0)))+$T$8))</f>
        <v>0.2391087963</v>
      </c>
      <c r="J38" s="46">
        <f t="shared" si="67"/>
        <v>0.280775463</v>
      </c>
      <c r="K38" s="46">
        <f t="shared" si="67"/>
        <v>0.3641087963</v>
      </c>
      <c r="L38" s="46">
        <f t="shared" si="67"/>
        <v>0.4474421296</v>
      </c>
      <c r="M38" s="49">
        <f t="shared" si="67"/>
        <v>0.530775463</v>
      </c>
      <c r="O38" s="5">
        <f t="shared" si="7"/>
        <v>39.8</v>
      </c>
      <c r="P38" s="50" t="s">
        <v>55</v>
      </c>
      <c r="Q38" s="50" t="s">
        <v>51</v>
      </c>
      <c r="R38" s="51">
        <f t="shared" ref="R38:S38" si="68">TIME(0,0,(3600*($O38-$O37)/(INDEX($T$5:$AB$6,MATCH(R$15,$S$5:$S$6,0),MATCH((CONCATENATE($P38,$Q38)),$T$4:$AB$4,0)))))</f>
        <v>0.001828703704</v>
      </c>
      <c r="S38" s="51">
        <f t="shared" si="68"/>
        <v>0.002291666667</v>
      </c>
      <c r="T38" s="1"/>
      <c r="U38" s="52"/>
      <c r="V38" s="1"/>
      <c r="W38" s="1"/>
    </row>
    <row r="39" ht="13.5" customHeight="1">
      <c r="A39" s="45">
        <f t="shared" ref="A39:E39" si="69">A38+TIME(0,0,(3600*($O39-$O38)/(INDEX($T$5:$AB$6,MATCH(A$15,$S$5:$S$6,0),MATCH(CONCATENATE($P39,$Q39),$T$4:$AB$4,0)))+$T$8))</f>
        <v>0.7933564815</v>
      </c>
      <c r="B39" s="46">
        <f t="shared" si="69"/>
        <v>0.8766898148</v>
      </c>
      <c r="C39" s="46">
        <f t="shared" si="69"/>
        <v>0.2725231481</v>
      </c>
      <c r="D39" s="46">
        <f t="shared" si="69"/>
        <v>0.3558564815</v>
      </c>
      <c r="E39" s="46">
        <f t="shared" si="69"/>
        <v>0.4391898148</v>
      </c>
      <c r="F39" s="48">
        <v>1.5</v>
      </c>
      <c r="G39" s="48">
        <v>23.0</v>
      </c>
      <c r="H39" s="48" t="s">
        <v>73</v>
      </c>
      <c r="I39" s="46">
        <f t="shared" ref="I39:M39" si="70">I40+TIME(0,0,(3600*($O40-$O39)/(INDEX($T$5:$AB$6,MATCH(I$15,$S$5:$S$6,0),MATCH(CONCATENATE($P40,$Q40),$T$4:$AB$4,0)))+$T$8))</f>
        <v>0.2374652778</v>
      </c>
      <c r="J39" s="46">
        <f t="shared" si="70"/>
        <v>0.2791319444</v>
      </c>
      <c r="K39" s="46">
        <f t="shared" si="70"/>
        <v>0.3624652778</v>
      </c>
      <c r="L39" s="46">
        <f t="shared" si="70"/>
        <v>0.4457986111</v>
      </c>
      <c r="M39" s="49">
        <f t="shared" si="70"/>
        <v>0.5291319444</v>
      </c>
      <c r="O39" s="5">
        <f t="shared" si="7"/>
        <v>41.3</v>
      </c>
      <c r="P39" s="50" t="s">
        <v>55</v>
      </c>
      <c r="Q39" s="50" t="s">
        <v>51</v>
      </c>
      <c r="R39" s="51">
        <f t="shared" ref="R39:S39" si="71">TIME(0,0,(3600*($O39-$O38)/(INDEX($T$5:$AB$6,MATCH(R$15,$S$5:$S$6,0),MATCH((CONCATENATE($P39,$Q39)),$T$4:$AB$4,0)))))</f>
        <v>0.00125</v>
      </c>
      <c r="S39" s="51">
        <f t="shared" si="71"/>
        <v>0.0015625</v>
      </c>
      <c r="T39" s="1"/>
      <c r="U39" s="52"/>
      <c r="V39" s="1"/>
      <c r="W39" s="1"/>
    </row>
    <row r="40" ht="13.5" customHeight="1">
      <c r="A40" s="45">
        <f t="shared" ref="A40:E40" si="72">A39+TIME(0,0,(3600*($O40-$O39)/(INDEX($T$5:$AB$6,MATCH(A$15,$S$5:$S$6,0),MATCH(CONCATENATE($P40,$Q40),$T$4:$AB$4,0)))+$T$8))</f>
        <v>0.7949074074</v>
      </c>
      <c r="B40" s="46">
        <f t="shared" si="72"/>
        <v>0.8782407407</v>
      </c>
      <c r="C40" s="46">
        <f t="shared" si="72"/>
        <v>0.2740740741</v>
      </c>
      <c r="D40" s="46">
        <f t="shared" si="72"/>
        <v>0.3574074074</v>
      </c>
      <c r="E40" s="46">
        <f t="shared" si="72"/>
        <v>0.4407407407</v>
      </c>
      <c r="F40" s="48">
        <v>1.4</v>
      </c>
      <c r="G40" s="48">
        <v>24.0</v>
      </c>
      <c r="H40" s="48" t="s">
        <v>74</v>
      </c>
      <c r="I40" s="46">
        <f t="shared" ref="I40:M40" si="73">I41+TIME(0,0,(3600*($O41-$O40)/(INDEX($T$5:$AB$6,MATCH(I$15,$S$5:$S$6,0),MATCH(CONCATENATE($P41,$Q41),$T$4:$AB$4,0)))+$T$8))</f>
        <v>0.2359143519</v>
      </c>
      <c r="J40" s="46">
        <f t="shared" si="73"/>
        <v>0.2775810185</v>
      </c>
      <c r="K40" s="46">
        <f t="shared" si="73"/>
        <v>0.3609143519</v>
      </c>
      <c r="L40" s="46">
        <f t="shared" si="73"/>
        <v>0.4442476852</v>
      </c>
      <c r="M40" s="49">
        <f t="shared" si="73"/>
        <v>0.5275810185</v>
      </c>
      <c r="O40" s="5">
        <f t="shared" si="7"/>
        <v>42.7</v>
      </c>
      <c r="P40" s="50" t="s">
        <v>55</v>
      </c>
      <c r="Q40" s="50" t="s">
        <v>51</v>
      </c>
      <c r="R40" s="51">
        <f t="shared" ref="R40:S40" si="74">TIME(0,0,(3600*($O40-$O39)/(INDEX($T$5:$AB$6,MATCH(R$15,$S$5:$S$6,0),MATCH((CONCATENATE($P40,$Q40)),$T$4:$AB$4,0)))))</f>
        <v>0.001157407407</v>
      </c>
      <c r="S40" s="51">
        <f t="shared" si="74"/>
        <v>0.001458333333</v>
      </c>
      <c r="T40" s="1"/>
      <c r="U40" s="52"/>
      <c r="V40" s="1"/>
      <c r="W40" s="1"/>
    </row>
    <row r="41" ht="13.5" customHeight="1">
      <c r="A41" s="45">
        <f t="shared" ref="A41:E41" si="75">A40+TIME(0,0,(3600*($O41-$O40)/(INDEX($T$5:$AB$6,MATCH(A$15,$S$5:$S$6,0),MATCH(CONCATENATE($P41,$Q41),$T$4:$AB$4,0)))+$T$8))</f>
        <v>0.7962962963</v>
      </c>
      <c r="B41" s="46">
        <f t="shared" si="75"/>
        <v>0.8796296296</v>
      </c>
      <c r="C41" s="46">
        <f t="shared" si="75"/>
        <v>0.275462963</v>
      </c>
      <c r="D41" s="46">
        <f t="shared" si="75"/>
        <v>0.3587962963</v>
      </c>
      <c r="E41" s="46">
        <f t="shared" si="75"/>
        <v>0.4421296296</v>
      </c>
      <c r="F41" s="48">
        <v>1.2</v>
      </c>
      <c r="G41" s="48">
        <v>25.0</v>
      </c>
      <c r="H41" s="48" t="s">
        <v>75</v>
      </c>
      <c r="I41" s="46">
        <f t="shared" ref="I41:M41" si="76">I42+TIME(0,0,(3600*($O42-$O41)/(INDEX($T$5:$AB$6,MATCH(I$15,$S$5:$S$6,0),MATCH(CONCATENATE($P42,$Q42),$T$4:$AB$4,0)))+$T$8))</f>
        <v>0.234525463</v>
      </c>
      <c r="J41" s="46">
        <f t="shared" si="76"/>
        <v>0.2761921296</v>
      </c>
      <c r="K41" s="46">
        <f t="shared" si="76"/>
        <v>0.359525463</v>
      </c>
      <c r="L41" s="46">
        <f t="shared" si="76"/>
        <v>0.4428587963</v>
      </c>
      <c r="M41" s="49">
        <f t="shared" si="76"/>
        <v>0.5261921296</v>
      </c>
      <c r="O41" s="5">
        <f t="shared" si="7"/>
        <v>43.9</v>
      </c>
      <c r="P41" s="50" t="s">
        <v>55</v>
      </c>
      <c r="Q41" s="50" t="s">
        <v>51</v>
      </c>
      <c r="R41" s="51">
        <f t="shared" ref="R41:S41" si="77">TIME(0,0,(3600*($O41-$O40)/(INDEX($T$5:$AB$6,MATCH(R$15,$S$5:$S$6,0),MATCH((CONCATENATE($P41,$Q41)),$T$4:$AB$4,0)))))</f>
        <v>0.0009953703704</v>
      </c>
      <c r="S41" s="51">
        <f t="shared" si="77"/>
        <v>0.00125</v>
      </c>
      <c r="T41" s="1"/>
      <c r="U41" s="52"/>
      <c r="V41" s="1"/>
      <c r="W41" s="1"/>
    </row>
    <row r="42" ht="13.5" customHeight="1">
      <c r="A42" s="45">
        <f t="shared" ref="A42:E42" si="78">A41+TIME(0,0,(3600*($O42-$O41)/(INDEX($T$5:$AB$6,MATCH(A$15,$S$5:$S$6,0),MATCH(CONCATENATE($P42,$Q42),$T$4:$AB$4,0)))+$T$8))</f>
        <v>0.7979398148</v>
      </c>
      <c r="B42" s="46">
        <f t="shared" si="78"/>
        <v>0.8812731481</v>
      </c>
      <c r="C42" s="46">
        <f t="shared" si="78"/>
        <v>0.2771064815</v>
      </c>
      <c r="D42" s="46">
        <f t="shared" si="78"/>
        <v>0.3604398148</v>
      </c>
      <c r="E42" s="46">
        <f t="shared" si="78"/>
        <v>0.4437731481</v>
      </c>
      <c r="F42" s="48">
        <v>1.5</v>
      </c>
      <c r="G42" s="48">
        <v>26.0</v>
      </c>
      <c r="H42" s="48" t="s">
        <v>76</v>
      </c>
      <c r="I42" s="46">
        <f t="shared" ref="I42:M42" si="79">I43+TIME(0,0,(3600*($O43-$O42)/(INDEX($T$5:$AB$6,MATCH(I$15,$S$5:$S$6,0),MATCH(CONCATENATE($P43,$Q43),$T$4:$AB$4,0)))+$T$8))</f>
        <v>0.2328819444</v>
      </c>
      <c r="J42" s="46">
        <f t="shared" si="79"/>
        <v>0.2745486111</v>
      </c>
      <c r="K42" s="46">
        <f t="shared" si="79"/>
        <v>0.3578819444</v>
      </c>
      <c r="L42" s="46">
        <f t="shared" si="79"/>
        <v>0.4412152778</v>
      </c>
      <c r="M42" s="49">
        <f t="shared" si="79"/>
        <v>0.5245486111</v>
      </c>
      <c r="O42" s="5">
        <f t="shared" si="7"/>
        <v>45.4</v>
      </c>
      <c r="P42" s="50" t="s">
        <v>55</v>
      </c>
      <c r="Q42" s="50" t="s">
        <v>51</v>
      </c>
      <c r="R42" s="51">
        <f t="shared" ref="R42:S42" si="80">TIME(0,0,(3600*($O42-$O41)/(INDEX($T$5:$AB$6,MATCH(R$15,$S$5:$S$6,0),MATCH((CONCATENATE($P42,$Q42)),$T$4:$AB$4,0)))))</f>
        <v>0.00125</v>
      </c>
      <c r="S42" s="51">
        <f t="shared" si="80"/>
        <v>0.0015625</v>
      </c>
      <c r="T42" s="1"/>
      <c r="U42" s="52"/>
      <c r="V42" s="1"/>
      <c r="W42" s="1"/>
    </row>
    <row r="43" ht="13.5" customHeight="1">
      <c r="A43" s="45">
        <f t="shared" ref="A43:E43" si="81">A42+TIME(0,0,(3600*($O43-$O42)/(INDEX($T$5:$AB$6,MATCH(A$15,$S$5:$S$6,0),MATCH(CONCATENATE($P43,$Q43),$T$4:$AB$4,0)))+$T$8))</f>
        <v>0.8019907407</v>
      </c>
      <c r="B43" s="46">
        <f t="shared" si="81"/>
        <v>0.8853240741</v>
      </c>
      <c r="C43" s="46">
        <f t="shared" si="81"/>
        <v>0.2811574074</v>
      </c>
      <c r="D43" s="46">
        <f t="shared" si="81"/>
        <v>0.3644907407</v>
      </c>
      <c r="E43" s="46">
        <f t="shared" si="81"/>
        <v>0.4478240741</v>
      </c>
      <c r="F43" s="48">
        <v>4.4</v>
      </c>
      <c r="G43" s="48">
        <v>27.0</v>
      </c>
      <c r="H43" s="48" t="s">
        <v>77</v>
      </c>
      <c r="I43" s="46">
        <f t="shared" ref="I43:M43" si="82">I44+TIME(0,0,(3600*($O44-$O43)/(INDEX($T$5:$AB$6,MATCH(I$15,$S$5:$S$6,0),MATCH(CONCATENATE($P44,$Q44),$T$4:$AB$4,0)))+$T$8))</f>
        <v>0.2288310185</v>
      </c>
      <c r="J43" s="46">
        <f t="shared" si="82"/>
        <v>0.2704976852</v>
      </c>
      <c r="K43" s="46">
        <f t="shared" si="82"/>
        <v>0.3538310185</v>
      </c>
      <c r="L43" s="46">
        <f t="shared" si="82"/>
        <v>0.4371643519</v>
      </c>
      <c r="M43" s="49">
        <f t="shared" si="82"/>
        <v>0.5204976852</v>
      </c>
      <c r="O43" s="5">
        <f t="shared" si="7"/>
        <v>49.8</v>
      </c>
      <c r="P43" s="50" t="s">
        <v>55</v>
      </c>
      <c r="Q43" s="50" t="s">
        <v>49</v>
      </c>
      <c r="R43" s="51">
        <f t="shared" ref="R43:S43" si="83">TIME(0,0,(3600*($O43-$O42)/(INDEX($T$5:$AB$6,MATCH(R$15,$S$5:$S$6,0),MATCH((CONCATENATE($P43,$Q43)),$T$4:$AB$4,0)))))</f>
        <v>0.003657407407</v>
      </c>
      <c r="S43" s="51">
        <f t="shared" si="83"/>
        <v>0.004583333333</v>
      </c>
      <c r="T43" s="1"/>
      <c r="U43" s="52"/>
      <c r="V43" s="1"/>
      <c r="W43" s="1"/>
    </row>
    <row r="44" ht="13.5" customHeight="1">
      <c r="A44" s="45">
        <f t="shared" ref="A44:E44" si="84">A43+TIME(0,0,(3600*($O44-$O43)/(INDEX($T$5:$AB$6,MATCH(A$15,$S$5:$S$6,0),MATCH(CONCATENATE($P44,$Q44),$T$4:$AB$4,0)))+$T$8))</f>
        <v>0.8033796296</v>
      </c>
      <c r="B44" s="46">
        <f t="shared" si="84"/>
        <v>0.886712963</v>
      </c>
      <c r="C44" s="46">
        <f t="shared" si="84"/>
        <v>0.2825462963</v>
      </c>
      <c r="D44" s="46">
        <f t="shared" si="84"/>
        <v>0.3658796296</v>
      </c>
      <c r="E44" s="46">
        <f t="shared" si="84"/>
        <v>0.449212963</v>
      </c>
      <c r="F44" s="48">
        <v>1.2</v>
      </c>
      <c r="G44" s="48">
        <v>28.0</v>
      </c>
      <c r="H44" s="48" t="s">
        <v>78</v>
      </c>
      <c r="I44" s="46">
        <f t="shared" ref="I44:M44" si="85">I45+TIME(0,0,(3600*($O45-$O44)/(INDEX($T$5:$AB$6,MATCH(I$15,$S$5:$S$6,0),MATCH(CONCATENATE($P45,$Q45),$T$4:$AB$4,0)))+$T$8))</f>
        <v>0.2274421296</v>
      </c>
      <c r="J44" s="46">
        <f t="shared" si="85"/>
        <v>0.2691087963</v>
      </c>
      <c r="K44" s="46">
        <f t="shared" si="85"/>
        <v>0.3524421296</v>
      </c>
      <c r="L44" s="46">
        <f t="shared" si="85"/>
        <v>0.435775463</v>
      </c>
      <c r="M44" s="49">
        <f t="shared" si="85"/>
        <v>0.5191087963</v>
      </c>
      <c r="O44" s="5">
        <f t="shared" si="7"/>
        <v>51</v>
      </c>
      <c r="P44" s="50" t="s">
        <v>55</v>
      </c>
      <c r="Q44" s="50" t="s">
        <v>49</v>
      </c>
      <c r="R44" s="51">
        <f t="shared" ref="R44:S44" si="86">TIME(0,0,(3600*($O44-$O43)/(INDEX($T$5:$AB$6,MATCH(R$15,$S$5:$S$6,0),MATCH((CONCATENATE($P44,$Q44)),$T$4:$AB$4,0)))))</f>
        <v>0.0009953703704</v>
      </c>
      <c r="S44" s="51">
        <f t="shared" si="86"/>
        <v>0.00125</v>
      </c>
      <c r="T44" s="1"/>
      <c r="U44" s="52"/>
      <c r="V44" s="1"/>
      <c r="W44" s="1"/>
    </row>
    <row r="45" ht="13.5" customHeight="1">
      <c r="A45" s="45">
        <f t="shared" ref="A45:E45" si="87">A44+TIME(0,0,(3600*($O45-$O44)/(INDEX($T$5:$AB$6,MATCH(A$15,$S$5:$S$6,0),MATCH(CONCATENATE($P45,$Q45),$T$4:$AB$4,0)))+$T$8))</f>
        <v>0.8047685185</v>
      </c>
      <c r="B45" s="46">
        <f t="shared" si="87"/>
        <v>0.8881018519</v>
      </c>
      <c r="C45" s="46">
        <f t="shared" si="87"/>
        <v>0.2839351852</v>
      </c>
      <c r="D45" s="46">
        <f t="shared" si="87"/>
        <v>0.3672685185</v>
      </c>
      <c r="E45" s="46">
        <f t="shared" si="87"/>
        <v>0.4506018519</v>
      </c>
      <c r="F45" s="48">
        <v>1.2</v>
      </c>
      <c r="G45" s="48">
        <v>29.0</v>
      </c>
      <c r="H45" s="48" t="s">
        <v>79</v>
      </c>
      <c r="I45" s="46">
        <f t="shared" ref="I45:M45" si="88">I46+TIME(0,0,(3600*($O46-$O45)/(INDEX($T$5:$AB$6,MATCH(I$15,$S$5:$S$6,0),MATCH(CONCATENATE($P46,$Q46),$T$4:$AB$4,0)))+$T$8))</f>
        <v>0.2260532407</v>
      </c>
      <c r="J45" s="46">
        <f t="shared" si="88"/>
        <v>0.2677199074</v>
      </c>
      <c r="K45" s="46">
        <f t="shared" si="88"/>
        <v>0.3510532407</v>
      </c>
      <c r="L45" s="46">
        <f t="shared" si="88"/>
        <v>0.4343865741</v>
      </c>
      <c r="M45" s="49">
        <f t="shared" si="88"/>
        <v>0.5177199074</v>
      </c>
      <c r="O45" s="5">
        <f t="shared" si="7"/>
        <v>52.2</v>
      </c>
      <c r="P45" s="50" t="s">
        <v>55</v>
      </c>
      <c r="Q45" s="50" t="s">
        <v>49</v>
      </c>
      <c r="R45" s="51">
        <f t="shared" ref="R45:S45" si="89">TIME(0,0,(3600*($O45-$O44)/(INDEX($T$5:$AB$6,MATCH(R$15,$S$5:$S$6,0),MATCH((CONCATENATE($P45,$Q45)),$T$4:$AB$4,0)))))</f>
        <v>0.0009953703704</v>
      </c>
      <c r="S45" s="51">
        <f t="shared" si="89"/>
        <v>0.00125</v>
      </c>
      <c r="T45" s="1"/>
      <c r="U45" s="52"/>
      <c r="V45" s="1"/>
      <c r="W45" s="1"/>
    </row>
    <row r="46" ht="13.5" customHeight="1">
      <c r="A46" s="45">
        <f t="shared" ref="A46:E46" si="90">A45+TIME(0,0,(3600*($O46-$O45)/(INDEX($T$5:$AB$6,MATCH(A$15,$S$5:$S$6,0),MATCH(CONCATENATE($P46,$Q46),$T$4:$AB$4,0)))+$T$8))</f>
        <v>0.8054861111</v>
      </c>
      <c r="B46" s="46">
        <f t="shared" si="90"/>
        <v>0.8888194444</v>
      </c>
      <c r="C46" s="46">
        <f t="shared" si="90"/>
        <v>0.2846527778</v>
      </c>
      <c r="D46" s="46">
        <f t="shared" si="90"/>
        <v>0.3679861111</v>
      </c>
      <c r="E46" s="46">
        <f t="shared" si="90"/>
        <v>0.4513194444</v>
      </c>
      <c r="F46" s="48">
        <v>0.4</v>
      </c>
      <c r="G46" s="48">
        <v>30.0</v>
      </c>
      <c r="H46" s="48" t="s">
        <v>80</v>
      </c>
      <c r="I46" s="46">
        <f t="shared" ref="I46:M46" si="91">I47+TIME(0,0,(3600*($O47-$O46)/(INDEX($T$5:$AB$6,MATCH(I$15,$S$5:$S$6,0),MATCH(CONCATENATE($P47,$Q47),$T$4:$AB$4,0)))+$T$8))</f>
        <v>0.2253356481</v>
      </c>
      <c r="J46" s="46">
        <f t="shared" si="91"/>
        <v>0.2670023148</v>
      </c>
      <c r="K46" s="46">
        <f t="shared" si="91"/>
        <v>0.3503356481</v>
      </c>
      <c r="L46" s="46">
        <f t="shared" si="91"/>
        <v>0.4336689815</v>
      </c>
      <c r="M46" s="49">
        <f t="shared" si="91"/>
        <v>0.5170023148</v>
      </c>
      <c r="O46" s="5">
        <f t="shared" si="7"/>
        <v>52.6</v>
      </c>
      <c r="P46" s="50" t="s">
        <v>55</v>
      </c>
      <c r="Q46" s="50" t="s">
        <v>49</v>
      </c>
      <c r="R46" s="51">
        <f t="shared" ref="R46:S46" si="92">TIME(0,0,(3600*($O46-$O45)/(INDEX($T$5:$AB$6,MATCH(R$15,$S$5:$S$6,0),MATCH((CONCATENATE($P46,$Q46)),$T$4:$AB$4,0)))))</f>
        <v>0.0003240740741</v>
      </c>
      <c r="S46" s="51">
        <f t="shared" si="92"/>
        <v>0.0004166666667</v>
      </c>
      <c r="T46" s="1"/>
      <c r="U46" s="52"/>
      <c r="W46" s="1"/>
    </row>
    <row r="47" ht="13.5" customHeight="1">
      <c r="A47" s="45">
        <f t="shared" ref="A47:E47" si="93">A46+TIME(0,0,(3600*($O47-$O46)/(INDEX($T$5:$AB$6,MATCH(A$15,$S$5:$S$6,0),MATCH(CONCATENATE($P47,$Q47),$T$4:$AB$4,0)))+$T$8))</f>
        <v>0.8062037037</v>
      </c>
      <c r="B47" s="46">
        <f t="shared" si="93"/>
        <v>0.889537037</v>
      </c>
      <c r="C47" s="46">
        <f t="shared" si="93"/>
        <v>0.2853703704</v>
      </c>
      <c r="D47" s="46">
        <f t="shared" si="93"/>
        <v>0.3687037037</v>
      </c>
      <c r="E47" s="46">
        <f t="shared" si="93"/>
        <v>0.452037037</v>
      </c>
      <c r="F47" s="48">
        <v>0.4</v>
      </c>
      <c r="G47" s="48">
        <v>31.0</v>
      </c>
      <c r="H47" s="48" t="s">
        <v>81</v>
      </c>
      <c r="I47" s="46">
        <f t="shared" ref="I47:M47" si="94">I48+TIME(0,0,(3600*($O48-$O47)/(INDEX($T$5:$AB$6,MATCH(I$15,$S$5:$S$6,0),MATCH(CONCATENATE($P48,$Q48),$T$4:$AB$4,0)))+$T$8))</f>
        <v>0.2246180556</v>
      </c>
      <c r="J47" s="46">
        <f t="shared" si="94"/>
        <v>0.2662847222</v>
      </c>
      <c r="K47" s="46">
        <f t="shared" si="94"/>
        <v>0.3496180556</v>
      </c>
      <c r="L47" s="46">
        <f t="shared" si="94"/>
        <v>0.4329513889</v>
      </c>
      <c r="M47" s="49">
        <f t="shared" si="94"/>
        <v>0.5162847222</v>
      </c>
      <c r="O47" s="5">
        <f t="shared" si="7"/>
        <v>53</v>
      </c>
      <c r="P47" s="50" t="s">
        <v>55</v>
      </c>
      <c r="Q47" s="50" t="s">
        <v>49</v>
      </c>
      <c r="R47" s="51">
        <f t="shared" ref="R47:S47" si="95">TIME(0,0,(3600*($O47-$O46)/(INDEX($T$5:$AB$6,MATCH(R$15,$S$5:$S$6,0),MATCH((CONCATENATE($P47,$Q47)),$T$4:$AB$4,0)))))</f>
        <v>0.0003240740741</v>
      </c>
      <c r="S47" s="51">
        <f t="shared" si="95"/>
        <v>0.0004166666667</v>
      </c>
      <c r="T47" s="1"/>
      <c r="U47" s="52"/>
      <c r="V47" s="1"/>
      <c r="W47" s="1"/>
    </row>
    <row r="48" ht="13.5" customHeight="1">
      <c r="A48" s="45">
        <f t="shared" ref="A48:E48" si="96">A47+TIME(0,0,(3600*($O48-$O47)/(INDEX($T$5:$AB$6,MATCH(A$15,$S$5:$S$6,0),MATCH(CONCATENATE($P48,$Q48),$T$4:$AB$4,0)))+$T$8))</f>
        <v>0.8070138889</v>
      </c>
      <c r="B48" s="46">
        <f t="shared" si="96"/>
        <v>0.8903472222</v>
      </c>
      <c r="C48" s="46">
        <f t="shared" si="96"/>
        <v>0.2861805556</v>
      </c>
      <c r="D48" s="46">
        <f t="shared" si="96"/>
        <v>0.3695138889</v>
      </c>
      <c r="E48" s="46">
        <f t="shared" si="96"/>
        <v>0.4528472222</v>
      </c>
      <c r="F48" s="48">
        <v>0.5</v>
      </c>
      <c r="G48" s="48">
        <v>32.0</v>
      </c>
      <c r="H48" s="48" t="s">
        <v>82</v>
      </c>
      <c r="I48" s="46">
        <f t="shared" ref="I48:M48" si="97">I49+TIME(0,0,(3600*($O49-$O48)/(INDEX($T$5:$AB$6,MATCH(I$15,$S$5:$S$6,0),MATCH(CONCATENATE($P49,$Q49),$T$4:$AB$4,0)))+$T$8))</f>
        <v>0.2238078704</v>
      </c>
      <c r="J48" s="46">
        <f t="shared" si="97"/>
        <v>0.265474537</v>
      </c>
      <c r="K48" s="46">
        <f t="shared" si="97"/>
        <v>0.3488078704</v>
      </c>
      <c r="L48" s="46">
        <f t="shared" si="97"/>
        <v>0.4321412037</v>
      </c>
      <c r="M48" s="49">
        <f t="shared" si="97"/>
        <v>0.515474537</v>
      </c>
      <c r="O48" s="5">
        <f t="shared" si="7"/>
        <v>53.5</v>
      </c>
      <c r="P48" s="50" t="s">
        <v>55</v>
      </c>
      <c r="Q48" s="50" t="s">
        <v>49</v>
      </c>
      <c r="R48" s="51">
        <f t="shared" ref="R48:S48" si="98">TIME(0,0,(3600*($O48-$O47)/(INDEX($T$5:$AB$6,MATCH(R$15,$S$5:$S$6,0),MATCH((CONCATENATE($P48,$Q48)),$T$4:$AB$4,0)))))</f>
        <v>0.0004166666667</v>
      </c>
      <c r="S48" s="51">
        <f t="shared" si="98"/>
        <v>0.0005208333333</v>
      </c>
      <c r="T48" s="1"/>
      <c r="U48" s="52"/>
      <c r="V48" s="1"/>
      <c r="W48" s="1"/>
    </row>
    <row r="49" ht="13.5" customHeight="1">
      <c r="A49" s="45">
        <f t="shared" ref="A49:E49" si="99">A48+TIME(0,0,(3600*($O49-$O48)/(INDEX($T$5:$AB$6,MATCH(A$15,$S$5:$S$6,0),MATCH(CONCATENATE($P49,$Q49),$T$4:$AB$4,0)))+$T$8))</f>
        <v>0.8079861111</v>
      </c>
      <c r="B49" s="46">
        <f t="shared" si="99"/>
        <v>0.8913194444</v>
      </c>
      <c r="C49" s="46">
        <f t="shared" si="99"/>
        <v>0.2871527778</v>
      </c>
      <c r="D49" s="46">
        <f t="shared" si="99"/>
        <v>0.3704861111</v>
      </c>
      <c r="E49" s="46">
        <f t="shared" si="99"/>
        <v>0.4538194444</v>
      </c>
      <c r="F49" s="48">
        <v>0.7</v>
      </c>
      <c r="G49" s="48">
        <v>33.0</v>
      </c>
      <c r="H49" s="48" t="s">
        <v>83</v>
      </c>
      <c r="I49" s="46">
        <f t="shared" ref="I49:M49" si="100">I50+TIME(0,0,(3600*($O50-$O49)/(INDEX($T$5:$AB$6,MATCH(I$15,$S$5:$S$6,0),MATCH(CONCATENATE($P50,$Q50),$T$4:$AB$4,0)))+$T$8))</f>
        <v>0.2228356481</v>
      </c>
      <c r="J49" s="46">
        <f t="shared" si="100"/>
        <v>0.2645023148</v>
      </c>
      <c r="K49" s="46">
        <f t="shared" si="100"/>
        <v>0.3478356481</v>
      </c>
      <c r="L49" s="46">
        <f t="shared" si="100"/>
        <v>0.4311689815</v>
      </c>
      <c r="M49" s="49">
        <f t="shared" si="100"/>
        <v>0.5145023148</v>
      </c>
      <c r="O49" s="5">
        <f t="shared" si="7"/>
        <v>54.2</v>
      </c>
      <c r="P49" s="50" t="s">
        <v>55</v>
      </c>
      <c r="Q49" s="50" t="s">
        <v>49</v>
      </c>
      <c r="R49" s="51">
        <f t="shared" ref="R49:S49" si="101">TIME(0,0,(3600*($O49-$O48)/(INDEX($T$5:$AB$6,MATCH(R$15,$S$5:$S$6,0),MATCH((CONCATENATE($P49,$Q49)),$T$4:$AB$4,0)))))</f>
        <v>0.0005787037037</v>
      </c>
      <c r="S49" s="51">
        <f t="shared" si="101"/>
        <v>0.0007291666667</v>
      </c>
      <c r="T49" s="1"/>
      <c r="U49" s="52"/>
      <c r="V49" s="1"/>
      <c r="W49" s="1"/>
    </row>
    <row r="50" ht="13.5" customHeight="1">
      <c r="A50" s="45">
        <f t="shared" ref="A50:E50" si="102">A49+TIME(0,0,(3600*($O50-$O49)/(INDEX($T$5:$AB$6,MATCH(A$15,$S$5:$S$6,0),MATCH(CONCATENATE($P50,$Q50),$T$4:$AB$4,0)))+$T$8))</f>
        <v>0.8089583333</v>
      </c>
      <c r="B50" s="46">
        <f t="shared" si="102"/>
        <v>0.8922916667</v>
      </c>
      <c r="C50" s="46">
        <f t="shared" si="102"/>
        <v>0.288125</v>
      </c>
      <c r="D50" s="46">
        <f t="shared" si="102"/>
        <v>0.3714583333</v>
      </c>
      <c r="E50" s="46">
        <f t="shared" si="102"/>
        <v>0.4547916667</v>
      </c>
      <c r="F50" s="48">
        <v>0.7</v>
      </c>
      <c r="G50" s="48">
        <v>34.0</v>
      </c>
      <c r="H50" s="48" t="s">
        <v>84</v>
      </c>
      <c r="I50" s="46">
        <f t="shared" ref="I50:M50" si="103">I51+TIME(0,0,(3600*($O51-$O50)/(INDEX($T$5:$AB$6,MATCH(I$15,$S$5:$S$6,0),MATCH(CONCATENATE($P51,$Q51),$T$4:$AB$4,0)))+$T$8))</f>
        <v>0.2218634259</v>
      </c>
      <c r="J50" s="46">
        <f t="shared" si="103"/>
        <v>0.2635300926</v>
      </c>
      <c r="K50" s="46">
        <f t="shared" si="103"/>
        <v>0.3468634259</v>
      </c>
      <c r="L50" s="46">
        <f t="shared" si="103"/>
        <v>0.4301967593</v>
      </c>
      <c r="M50" s="49">
        <f t="shared" si="103"/>
        <v>0.5135300926</v>
      </c>
      <c r="O50" s="5">
        <f t="shared" si="7"/>
        <v>54.9</v>
      </c>
      <c r="P50" s="50" t="s">
        <v>55</v>
      </c>
      <c r="Q50" s="50" t="s">
        <v>49</v>
      </c>
      <c r="R50" s="51">
        <f t="shared" ref="R50:S50" si="104">TIME(0,0,(3600*($O50-$O49)/(INDEX($T$5:$AB$6,MATCH(R$15,$S$5:$S$6,0),MATCH((CONCATENATE($P50,$Q50)),$T$4:$AB$4,0)))))</f>
        <v>0.0005787037037</v>
      </c>
      <c r="S50" s="51">
        <f t="shared" si="104"/>
        <v>0.0007291666667</v>
      </c>
      <c r="T50" s="1"/>
      <c r="U50" s="52"/>
      <c r="V50" s="1"/>
      <c r="W50" s="1"/>
    </row>
    <row r="51" ht="13.5" customHeight="1">
      <c r="A51" s="45">
        <f t="shared" ref="A51:E51" si="105">A50+TIME(0,0,(3600*($O51-$O50)/(INDEX($T$5:$AB$6,MATCH(A$15,$S$5:$S$6,0),MATCH(CONCATENATE($P51,$Q51),$T$4:$AB$4,0)))+$T$8))</f>
        <v>0.809849537</v>
      </c>
      <c r="B51" s="46">
        <f t="shared" si="105"/>
        <v>0.8931828704</v>
      </c>
      <c r="C51" s="46">
        <f t="shared" si="105"/>
        <v>0.2890162037</v>
      </c>
      <c r="D51" s="46">
        <f t="shared" si="105"/>
        <v>0.372349537</v>
      </c>
      <c r="E51" s="46">
        <f t="shared" si="105"/>
        <v>0.4556828704</v>
      </c>
      <c r="F51" s="48">
        <v>0.6</v>
      </c>
      <c r="G51" s="48">
        <v>35.0</v>
      </c>
      <c r="H51" s="48" t="s">
        <v>85</v>
      </c>
      <c r="I51" s="46">
        <f t="shared" ref="I51:M51" si="106">I52+TIME(0,0,(3600*($O52-$O51)/(INDEX($T$5:$AB$6,MATCH(I$15,$S$5:$S$6,0),MATCH(CONCATENATE($P52,$Q52),$T$4:$AB$4,0)))+$T$8))</f>
        <v>0.2209722222</v>
      </c>
      <c r="J51" s="46">
        <f t="shared" si="106"/>
        <v>0.2626388889</v>
      </c>
      <c r="K51" s="46">
        <f t="shared" si="106"/>
        <v>0.3459722222</v>
      </c>
      <c r="L51" s="46">
        <f t="shared" si="106"/>
        <v>0.4293055556</v>
      </c>
      <c r="M51" s="49">
        <f t="shared" si="106"/>
        <v>0.5126388889</v>
      </c>
      <c r="O51" s="5">
        <f t="shared" si="7"/>
        <v>55.5</v>
      </c>
      <c r="P51" s="50" t="s">
        <v>55</v>
      </c>
      <c r="Q51" s="50" t="s">
        <v>49</v>
      </c>
      <c r="R51" s="51">
        <f t="shared" ref="R51:S51" si="107">TIME(0,0,(3600*($O51-$O50)/(INDEX($T$5:$AB$6,MATCH(R$15,$S$5:$S$6,0),MATCH((CONCATENATE($P51,$Q51)),$T$4:$AB$4,0)))))</f>
        <v>0.0004976851852</v>
      </c>
      <c r="S51" s="51">
        <f t="shared" si="107"/>
        <v>0.000625</v>
      </c>
      <c r="T51" s="1"/>
      <c r="U51" s="52"/>
      <c r="V51" s="1"/>
      <c r="W51" s="1"/>
    </row>
    <row r="52" ht="13.5" customHeight="1">
      <c r="A52" s="45">
        <f t="shared" ref="A52:E52" si="108">A51+TIME(0,0,(3600*($O52-$O51)/(INDEX($T$5:$AB$6,MATCH(A$15,$S$5:$S$6,0),MATCH(CONCATENATE($P52,$Q52),$T$4:$AB$4,0)))+$T$8))</f>
        <v>0.8112384259</v>
      </c>
      <c r="B52" s="46">
        <f t="shared" si="108"/>
        <v>0.8945717593</v>
      </c>
      <c r="C52" s="46">
        <f t="shared" si="108"/>
        <v>0.2904050926</v>
      </c>
      <c r="D52" s="46">
        <f t="shared" si="108"/>
        <v>0.3737384259</v>
      </c>
      <c r="E52" s="46">
        <f t="shared" si="108"/>
        <v>0.4570717593</v>
      </c>
      <c r="F52" s="48">
        <v>1.2</v>
      </c>
      <c r="G52" s="48">
        <v>36.0</v>
      </c>
      <c r="H52" s="48" t="s">
        <v>86</v>
      </c>
      <c r="I52" s="46">
        <f t="shared" ref="I52:M52" si="109">I53+TIME(0,0,(3600*($O53-$O52)/(INDEX($T$5:$AB$6,MATCH(I$15,$S$5:$S$6,0),MATCH(CONCATENATE($P53,$Q53),$T$4:$AB$4,0)))+$T$8))</f>
        <v>0.2195833333</v>
      </c>
      <c r="J52" s="46">
        <f t="shared" si="109"/>
        <v>0.26125</v>
      </c>
      <c r="K52" s="46">
        <f t="shared" si="109"/>
        <v>0.3445833333</v>
      </c>
      <c r="L52" s="46">
        <f t="shared" si="109"/>
        <v>0.4279166667</v>
      </c>
      <c r="M52" s="49">
        <f t="shared" si="109"/>
        <v>0.51125</v>
      </c>
      <c r="O52" s="5">
        <f t="shared" si="7"/>
        <v>56.7</v>
      </c>
      <c r="P52" s="50" t="s">
        <v>55</v>
      </c>
      <c r="Q52" s="50" t="s">
        <v>49</v>
      </c>
      <c r="R52" s="51">
        <f t="shared" ref="R52:S52" si="110">TIME(0,0,(3600*($O52-$O51)/(INDEX($T$5:$AB$6,MATCH(R$15,$S$5:$S$6,0),MATCH((CONCATENATE($P52,$Q52)),$T$4:$AB$4,0)))))</f>
        <v>0.0009953703704</v>
      </c>
      <c r="S52" s="51">
        <f t="shared" si="110"/>
        <v>0.00125</v>
      </c>
      <c r="T52" s="1"/>
      <c r="U52" s="52"/>
      <c r="V52" s="1"/>
      <c r="W52" s="1"/>
    </row>
    <row r="53" ht="13.5" customHeight="1">
      <c r="A53" s="45">
        <f t="shared" ref="A53:E53" si="111">A52+TIME(0,0,(3600*($O53-$O52)/(INDEX($T$5:$AB$6,MATCH(A$15,$S$5:$S$6,0),MATCH(CONCATENATE($P53,$Q53),$T$4:$AB$4,0)))+$T$8))</f>
        <v>0.8138773148</v>
      </c>
      <c r="B53" s="46">
        <f t="shared" si="111"/>
        <v>0.8972106481</v>
      </c>
      <c r="C53" s="46">
        <f t="shared" si="111"/>
        <v>0.2930439815</v>
      </c>
      <c r="D53" s="46">
        <f t="shared" si="111"/>
        <v>0.3763773148</v>
      </c>
      <c r="E53" s="46">
        <f t="shared" si="111"/>
        <v>0.4597106481</v>
      </c>
      <c r="F53" s="48">
        <v>2.7</v>
      </c>
      <c r="G53" s="48">
        <v>37.0</v>
      </c>
      <c r="H53" s="48" t="s">
        <v>87</v>
      </c>
      <c r="I53" s="46">
        <f t="shared" ref="I53:M53" si="112">I54+TIME(0,0,(3600*($O54-$O53)/(INDEX($T$5:$AB$6,MATCH(I$15,$S$5:$S$6,0),MATCH(CONCATENATE($P54,$Q54),$T$4:$AB$4,0)))+$T$8))</f>
        <v>0.2169444444</v>
      </c>
      <c r="J53" s="46">
        <f t="shared" si="112"/>
        <v>0.2586111111</v>
      </c>
      <c r="K53" s="46">
        <f t="shared" si="112"/>
        <v>0.3419444444</v>
      </c>
      <c r="L53" s="46">
        <f t="shared" si="112"/>
        <v>0.4252777778</v>
      </c>
      <c r="M53" s="49">
        <f t="shared" si="112"/>
        <v>0.5086111111</v>
      </c>
      <c r="O53" s="5">
        <f t="shared" si="7"/>
        <v>59.4</v>
      </c>
      <c r="P53" s="50" t="s">
        <v>55</v>
      </c>
      <c r="Q53" s="50" t="s">
        <v>49</v>
      </c>
      <c r="R53" s="51">
        <f t="shared" ref="R53:S53" si="113">TIME(0,0,(3600*($O53-$O52)/(INDEX($T$5:$AB$6,MATCH(R$15,$S$5:$S$6,0),MATCH((CONCATENATE($P53,$Q53)),$T$4:$AB$4,0)))))</f>
        <v>0.00224537037</v>
      </c>
      <c r="S53" s="51">
        <f t="shared" si="113"/>
        <v>0.0028125</v>
      </c>
      <c r="T53" s="1"/>
      <c r="U53" s="52"/>
      <c r="V53" s="1"/>
      <c r="W53" s="1"/>
    </row>
    <row r="54" ht="13.5" customHeight="1">
      <c r="A54" s="45">
        <f t="shared" ref="A54:E54" si="114">A53+TIME(0,0,(3600*($O54-$O53)/(INDEX($T$5:$AB$6,MATCH(A$15,$S$5:$S$6,0),MATCH(CONCATENATE($P54,$Q54),$T$4:$AB$4,0)))+$T$8))</f>
        <v>0.8181018519</v>
      </c>
      <c r="B54" s="46">
        <f t="shared" si="114"/>
        <v>0.9014351852</v>
      </c>
      <c r="C54" s="46">
        <f t="shared" si="114"/>
        <v>0.2972685185</v>
      </c>
      <c r="D54" s="46">
        <f t="shared" si="114"/>
        <v>0.3806018519</v>
      </c>
      <c r="E54" s="46">
        <f t="shared" si="114"/>
        <v>0.4639351852</v>
      </c>
      <c r="F54" s="48">
        <v>4.6</v>
      </c>
      <c r="G54" s="48">
        <v>38.0</v>
      </c>
      <c r="H54" s="48" t="s">
        <v>88</v>
      </c>
      <c r="I54" s="46">
        <f t="shared" ref="I54:M54" si="115">I55+TIME(0,0,(3600*($O55-$O54)/(INDEX($T$5:$AB$6,MATCH(I$15,$S$5:$S$6,0),MATCH(CONCATENATE($P55,$Q55),$T$4:$AB$4,0)))+$T$8))</f>
        <v>0.2127199074</v>
      </c>
      <c r="J54" s="46">
        <f t="shared" si="115"/>
        <v>0.2543865741</v>
      </c>
      <c r="K54" s="46">
        <f t="shared" si="115"/>
        <v>0.3377199074</v>
      </c>
      <c r="L54" s="46">
        <f t="shared" si="115"/>
        <v>0.4210532407</v>
      </c>
      <c r="M54" s="49">
        <f t="shared" si="115"/>
        <v>0.5043865741</v>
      </c>
      <c r="O54" s="5">
        <f t="shared" si="7"/>
        <v>64</v>
      </c>
      <c r="P54" s="50" t="s">
        <v>55</v>
      </c>
      <c r="Q54" s="50" t="s">
        <v>49</v>
      </c>
      <c r="R54" s="51">
        <f t="shared" ref="R54:S54" si="116">TIME(0,0,(3600*($O54-$O53)/(INDEX($T$5:$AB$6,MATCH(R$15,$S$5:$S$6,0),MATCH((CONCATENATE($P54,$Q54)),$T$4:$AB$4,0)))))</f>
        <v>0.003831018519</v>
      </c>
      <c r="S54" s="51">
        <f t="shared" si="116"/>
        <v>0.004791666667</v>
      </c>
      <c r="T54" s="1"/>
      <c r="U54" s="52"/>
      <c r="V54" s="1"/>
      <c r="W54" s="1"/>
    </row>
    <row r="55" ht="13.5" customHeight="1">
      <c r="A55" s="45">
        <f t="shared" ref="A55:E55" si="117">A54+TIME(0,0,(3600*($O55-$O54)/(INDEX($T$5:$AB$6,MATCH(A$15,$S$5:$S$6,0),MATCH(CONCATENATE($P55,$Q55),$T$4:$AB$4,0)))+$T$8))</f>
        <v>0.8224884259</v>
      </c>
      <c r="B55" s="46">
        <f t="shared" si="117"/>
        <v>0.9058217593</v>
      </c>
      <c r="C55" s="46">
        <f t="shared" si="117"/>
        <v>0.3016550926</v>
      </c>
      <c r="D55" s="46">
        <f t="shared" si="117"/>
        <v>0.3849884259</v>
      </c>
      <c r="E55" s="46">
        <f t="shared" si="117"/>
        <v>0.4683217593</v>
      </c>
      <c r="F55" s="53">
        <v>4.8</v>
      </c>
      <c r="G55" s="48">
        <v>39.0</v>
      </c>
      <c r="H55" s="48" t="s">
        <v>89</v>
      </c>
      <c r="I55" s="54">
        <v>0.20833333333333334</v>
      </c>
      <c r="J55" s="54">
        <v>0.25</v>
      </c>
      <c r="K55" s="54">
        <v>0.3333333333333333</v>
      </c>
      <c r="L55" s="54">
        <v>0.4166666666666667</v>
      </c>
      <c r="M55" s="55">
        <v>0.5</v>
      </c>
      <c r="O55" s="5">
        <f t="shared" si="7"/>
        <v>68.8</v>
      </c>
      <c r="P55" s="50" t="s">
        <v>55</v>
      </c>
      <c r="Q55" s="50" t="s">
        <v>49</v>
      </c>
      <c r="R55" s="51">
        <f t="shared" ref="R55:S55" si="118">TIME(0,0,(3600*($O55-$O54)/(INDEX($T$5:$AB$6,MATCH(R$15,$S$5:$S$6,0),MATCH((CONCATENATE($P55,$Q55)),$T$4:$AB$4,0)))))</f>
        <v>0.003993055556</v>
      </c>
      <c r="S55" s="51">
        <f t="shared" si="118"/>
        <v>0.005</v>
      </c>
      <c r="T55" s="1"/>
      <c r="U55" s="52"/>
      <c r="V55" s="1"/>
      <c r="W55" s="1"/>
    </row>
    <row r="56" ht="13.5" customHeight="1">
      <c r="A56" s="56"/>
      <c r="B56" s="57"/>
      <c r="C56" s="57"/>
      <c r="D56" s="57"/>
      <c r="E56" s="57"/>
      <c r="F56" s="48"/>
      <c r="G56" s="58"/>
      <c r="H56" s="48"/>
      <c r="I56" s="57"/>
      <c r="J56" s="57"/>
      <c r="K56" s="57"/>
      <c r="L56" s="57"/>
      <c r="M56" s="59"/>
    </row>
    <row r="57" ht="13.5" customHeight="1">
      <c r="A57" s="60" t="s">
        <v>90</v>
      </c>
      <c r="B57" s="61" t="s">
        <v>91</v>
      </c>
      <c r="C57" s="61" t="s">
        <v>90</v>
      </c>
      <c r="D57" s="61" t="s">
        <v>90</v>
      </c>
      <c r="E57" s="61" t="s">
        <v>91</v>
      </c>
      <c r="F57" s="62"/>
      <c r="G57" s="61"/>
      <c r="H57" s="62"/>
      <c r="I57" s="63" t="s">
        <v>90</v>
      </c>
      <c r="J57" s="63" t="s">
        <v>91</v>
      </c>
      <c r="K57" s="63" t="s">
        <v>90</v>
      </c>
      <c r="L57" s="63" t="s">
        <v>90</v>
      </c>
      <c r="M57" s="64" t="s">
        <v>91</v>
      </c>
    </row>
    <row r="58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13.5" customHeight="1">
      <c r="A59" s="16" t="s">
        <v>30</v>
      </c>
      <c r="B59" s="17"/>
      <c r="C59" s="17"/>
      <c r="D59" s="17"/>
      <c r="E59" s="17"/>
      <c r="F59" s="18" t="s">
        <v>31</v>
      </c>
      <c r="G59" s="19" t="s">
        <v>32</v>
      </c>
      <c r="H59" s="19" t="s">
        <v>33</v>
      </c>
      <c r="I59" s="20" t="s">
        <v>34</v>
      </c>
      <c r="J59" s="21"/>
      <c r="K59" s="21"/>
      <c r="L59" s="21"/>
      <c r="M59" s="22"/>
    </row>
    <row r="60" ht="13.5" customHeight="1">
      <c r="A60" s="20" t="s">
        <v>35</v>
      </c>
      <c r="B60" s="21"/>
      <c r="C60" s="21"/>
      <c r="D60" s="21"/>
      <c r="E60" s="22"/>
      <c r="F60" s="24"/>
      <c r="G60" s="25" t="s">
        <v>36</v>
      </c>
      <c r="H60" s="26" t="s">
        <v>37</v>
      </c>
      <c r="I60" s="20" t="s">
        <v>35</v>
      </c>
      <c r="J60" s="21"/>
      <c r="K60" s="21"/>
      <c r="L60" s="21"/>
      <c r="M60" s="22"/>
    </row>
    <row r="61" ht="13.5" customHeight="1">
      <c r="A61" s="65" t="s">
        <v>92</v>
      </c>
      <c r="B61" s="66" t="s">
        <v>93</v>
      </c>
      <c r="C61" s="66" t="s">
        <v>94</v>
      </c>
      <c r="D61" s="28"/>
      <c r="E61" s="28"/>
      <c r="F61" s="29"/>
      <c r="G61" s="29"/>
      <c r="H61" s="28"/>
      <c r="I61" s="67" t="s">
        <v>92</v>
      </c>
      <c r="J61" s="67" t="s">
        <v>93</v>
      </c>
      <c r="K61" s="67" t="s">
        <v>94</v>
      </c>
      <c r="L61" s="28"/>
      <c r="M61" s="30"/>
    </row>
    <row r="62" ht="13.5" customHeight="1">
      <c r="A62" s="32" t="s">
        <v>23</v>
      </c>
      <c r="B62" s="33" t="s">
        <v>23</v>
      </c>
      <c r="C62" s="33" t="s">
        <v>23</v>
      </c>
      <c r="D62" s="33"/>
      <c r="E62" s="33"/>
      <c r="F62" s="34"/>
      <c r="G62" s="34"/>
      <c r="H62" s="35"/>
      <c r="I62" s="33" t="s">
        <v>23</v>
      </c>
      <c r="J62" s="33" t="s">
        <v>23</v>
      </c>
      <c r="K62" s="33" t="s">
        <v>23</v>
      </c>
      <c r="L62" s="33"/>
      <c r="M62" s="36"/>
    </row>
    <row r="63" ht="13.5" customHeight="1">
      <c r="A63" s="37">
        <v>0.4791666666666667</v>
      </c>
      <c r="B63" s="38">
        <v>0.5625</v>
      </c>
      <c r="C63" s="38">
        <v>0.6458333333333334</v>
      </c>
      <c r="D63" s="38"/>
      <c r="E63" s="38"/>
      <c r="F63" s="39">
        <v>0.0</v>
      </c>
      <c r="G63" s="40">
        <v>0.0</v>
      </c>
      <c r="H63" s="40" t="s">
        <v>47</v>
      </c>
      <c r="I63" s="68">
        <f t="shared" ref="I63:K63" si="119">I64+TIME(0,0,(3600*($O17-$O16)/(INDEX($T$5:$AB$6,MATCH(I$62,$S$5:$S$6,0),MATCH(CONCATENATE($P17,$Q17),$T$4:$AB$4,0)))+$T$8))</f>
        <v>0.6558217593</v>
      </c>
      <c r="J63" s="68">
        <f t="shared" si="119"/>
        <v>0.7391550926</v>
      </c>
      <c r="K63" s="68">
        <f t="shared" si="119"/>
        <v>0.8224884259</v>
      </c>
      <c r="L63" s="41"/>
      <c r="M63" s="42"/>
    </row>
    <row r="64" ht="13.5" customHeight="1">
      <c r="A64" s="45">
        <f t="shared" ref="A64:C64" si="120">A63+TIME(0,0,(3600*($O17-$O16)/(INDEX($T$5:$AB$6,MATCH(A$62,$S$5:$S$6,0),MATCH(CONCATENATE($P17,$Q17),$T$4:$AB$4,0)))+$T$8))</f>
        <v>0.4806365741</v>
      </c>
      <c r="B64" s="46">
        <f t="shared" si="120"/>
        <v>0.5639699074</v>
      </c>
      <c r="C64" s="46">
        <f t="shared" si="120"/>
        <v>0.6473032407</v>
      </c>
      <c r="D64" s="46"/>
      <c r="E64" s="46"/>
      <c r="F64" s="47">
        <v>1.3</v>
      </c>
      <c r="G64" s="48">
        <v>1.0</v>
      </c>
      <c r="H64" s="48" t="s">
        <v>48</v>
      </c>
      <c r="I64" s="57">
        <f t="shared" ref="I64:K64" si="121">I65+TIME(0,0,(3600*($O18-$O17)/(INDEX($T$5:$AB$6,MATCH(I$62,$S$5:$S$6,0),MATCH(CONCATENATE($P18,$Q18),$T$4:$AB$4,0)))+$T$8))</f>
        <v>0.6543518519</v>
      </c>
      <c r="J64" s="57">
        <f t="shared" si="121"/>
        <v>0.7376851852</v>
      </c>
      <c r="K64" s="57">
        <f t="shared" si="121"/>
        <v>0.8210185185</v>
      </c>
      <c r="L64" s="46"/>
      <c r="M64" s="49"/>
    </row>
    <row r="65" ht="13.5" customHeight="1">
      <c r="A65" s="45">
        <f t="shared" ref="A65:C65" si="122">A64+TIME(0,0,(3600*($O18-$O17)/(INDEX($T$5:$AB$6,MATCH(A$62,$S$5:$S$6,0),MATCH(CONCATENATE($P18,$Q18),$T$4:$AB$4,0)))+$T$8))</f>
        <v>0.4816898148</v>
      </c>
      <c r="B65" s="46">
        <f t="shared" si="122"/>
        <v>0.5650231481</v>
      </c>
      <c r="C65" s="46">
        <f t="shared" si="122"/>
        <v>0.6483564815</v>
      </c>
      <c r="D65" s="46"/>
      <c r="E65" s="46"/>
      <c r="F65" s="47">
        <v>0.8</v>
      </c>
      <c r="G65" s="48">
        <v>2.0</v>
      </c>
      <c r="H65" s="48" t="s">
        <v>50</v>
      </c>
      <c r="I65" s="57">
        <f t="shared" ref="I65:K65" si="123">I66+TIME(0,0,(3600*($O19-$O18)/(INDEX($T$5:$AB$6,MATCH(I$62,$S$5:$S$6,0),MATCH(CONCATENATE($P19,$Q19),$T$4:$AB$4,0)))+$T$8))</f>
        <v>0.6532986111</v>
      </c>
      <c r="J65" s="57">
        <f t="shared" si="123"/>
        <v>0.7366319444</v>
      </c>
      <c r="K65" s="57">
        <f t="shared" si="123"/>
        <v>0.8199652778</v>
      </c>
      <c r="L65" s="46"/>
      <c r="M65" s="49"/>
    </row>
    <row r="66" ht="13.5" customHeight="1">
      <c r="A66" s="45">
        <f t="shared" ref="A66:C66" si="124">A65+TIME(0,0,(3600*($O19-$O18)/(INDEX($T$5:$AB$6,MATCH(A$62,$S$5:$S$6,0),MATCH(CONCATENATE($P19,$Q19),$T$4:$AB$4,0)))+$T$8))</f>
        <v>0.4850810185</v>
      </c>
      <c r="B66" s="46">
        <f t="shared" si="124"/>
        <v>0.5684143519</v>
      </c>
      <c r="C66" s="46">
        <f t="shared" si="124"/>
        <v>0.6517476852</v>
      </c>
      <c r="D66" s="46"/>
      <c r="E66" s="46"/>
      <c r="F66" s="47">
        <v>3.6</v>
      </c>
      <c r="G66" s="48">
        <v>3.0</v>
      </c>
      <c r="H66" s="48" t="s">
        <v>52</v>
      </c>
      <c r="I66" s="57">
        <f t="shared" ref="I66:K66" si="125">I67+TIME(0,0,(3600*($O20-$O19)/(INDEX($T$5:$AB$6,MATCH(I$62,$S$5:$S$6,0),MATCH(CONCATENATE($P20,$Q20),$T$4:$AB$4,0)))+$T$8))</f>
        <v>0.6499074074</v>
      </c>
      <c r="J66" s="57">
        <f t="shared" si="125"/>
        <v>0.7332407407</v>
      </c>
      <c r="K66" s="57">
        <f t="shared" si="125"/>
        <v>0.8165740741</v>
      </c>
      <c r="L66" s="46"/>
      <c r="M66" s="49"/>
    </row>
    <row r="67" ht="13.5" customHeight="1">
      <c r="A67" s="45">
        <f t="shared" ref="A67:C67" si="126">A66+TIME(0,0,(3600*($O20-$O19)/(INDEX($T$5:$AB$6,MATCH(A$62,$S$5:$S$6,0),MATCH(CONCATENATE($P20,$Q20),$T$4:$AB$4,0)))+$T$8))</f>
        <v>0.4857175926</v>
      </c>
      <c r="B67" s="46">
        <f t="shared" si="126"/>
        <v>0.5690509259</v>
      </c>
      <c r="C67" s="46">
        <f t="shared" si="126"/>
        <v>0.6523842593</v>
      </c>
      <c r="D67" s="46"/>
      <c r="E67" s="46"/>
      <c r="F67" s="47">
        <v>0.3</v>
      </c>
      <c r="G67" s="48">
        <v>4.0</v>
      </c>
      <c r="H67" s="48" t="s">
        <v>53</v>
      </c>
      <c r="I67" s="57">
        <f t="shared" ref="I67:K67" si="127">I68+TIME(0,0,(3600*($O21-$O20)/(INDEX($T$5:$AB$6,MATCH(I$62,$S$5:$S$6,0),MATCH(CONCATENATE($P21,$Q21),$T$4:$AB$4,0)))+$T$8))</f>
        <v>0.6492708333</v>
      </c>
      <c r="J67" s="57">
        <f t="shared" si="127"/>
        <v>0.7326041667</v>
      </c>
      <c r="K67" s="57">
        <f t="shared" si="127"/>
        <v>0.8159375</v>
      </c>
      <c r="L67" s="46"/>
      <c r="M67" s="49"/>
    </row>
    <row r="68" ht="13.5" customHeight="1">
      <c r="A68" s="45">
        <f t="shared" ref="A68:C68" si="128">A67+TIME(0,0,(3600*($O21-$O20)/(INDEX($T$5:$AB$6,MATCH(A$62,$S$5:$S$6,0),MATCH(CONCATENATE($P21,$Q21),$T$4:$AB$4,0)))+$T$8))</f>
        <v>0.4862731481</v>
      </c>
      <c r="B68" s="46">
        <f t="shared" si="128"/>
        <v>0.5696064815</v>
      </c>
      <c r="C68" s="46">
        <f t="shared" si="128"/>
        <v>0.6529398148</v>
      </c>
      <c r="D68" s="46"/>
      <c r="E68" s="46"/>
      <c r="F68" s="47">
        <v>0.2</v>
      </c>
      <c r="G68" s="48">
        <v>5.0</v>
      </c>
      <c r="H68" s="48" t="s">
        <v>54</v>
      </c>
      <c r="I68" s="57">
        <f t="shared" ref="I68:K68" si="129">I69+TIME(0,0,(3600*($O22-$O21)/(INDEX($T$5:$AB$6,MATCH(I$62,$S$5:$S$6,0),MATCH(CONCATENATE($P22,$Q22),$T$4:$AB$4,0)))+$T$8))</f>
        <v>0.6487152778</v>
      </c>
      <c r="J68" s="57">
        <f t="shared" si="129"/>
        <v>0.7320486111</v>
      </c>
      <c r="K68" s="57">
        <f t="shared" si="129"/>
        <v>0.8153819444</v>
      </c>
      <c r="L68" s="46"/>
      <c r="M68" s="49"/>
    </row>
    <row r="69" ht="13.5" customHeight="1">
      <c r="A69" s="45">
        <f t="shared" ref="A69:C69" si="130">A68+TIME(0,0,(3600*($O22-$O21)/(INDEX($T$5:$AB$6,MATCH(A$62,$S$5:$S$6,0),MATCH(CONCATENATE($P22,$Q22),$T$4:$AB$4,0)))+$T$8))</f>
        <v>0.4875</v>
      </c>
      <c r="B69" s="46">
        <f t="shared" si="130"/>
        <v>0.5708333333</v>
      </c>
      <c r="C69" s="46">
        <f t="shared" si="130"/>
        <v>0.6541666667</v>
      </c>
      <c r="D69" s="46"/>
      <c r="E69" s="46"/>
      <c r="F69" s="47">
        <v>1.0</v>
      </c>
      <c r="G69" s="48">
        <v>6.0</v>
      </c>
      <c r="H69" s="48" t="s">
        <v>56</v>
      </c>
      <c r="I69" s="57">
        <f t="shared" ref="I69:K69" si="131">I70+TIME(0,0,(3600*($O23-$O22)/(INDEX($T$5:$AB$6,MATCH(I$62,$S$5:$S$6,0),MATCH(CONCATENATE($P23,$Q23),$T$4:$AB$4,0)))+$T$8))</f>
        <v>0.6474884259</v>
      </c>
      <c r="J69" s="57">
        <f t="shared" si="131"/>
        <v>0.7308217593</v>
      </c>
      <c r="K69" s="57">
        <f t="shared" si="131"/>
        <v>0.8141550926</v>
      </c>
      <c r="L69" s="46"/>
      <c r="M69" s="49"/>
    </row>
    <row r="70" ht="13.5" customHeight="1">
      <c r="A70" s="45">
        <f t="shared" ref="A70:C70" si="132">A69+TIME(0,0,(3600*($O23-$O22)/(INDEX($T$5:$AB$6,MATCH(A$62,$S$5:$S$6,0),MATCH(CONCATENATE($P23,$Q23),$T$4:$AB$4,0)))+$T$8))</f>
        <v>0.4881365741</v>
      </c>
      <c r="B70" s="46">
        <f t="shared" si="132"/>
        <v>0.5714699074</v>
      </c>
      <c r="C70" s="46">
        <f t="shared" si="132"/>
        <v>0.6548032407</v>
      </c>
      <c r="D70" s="46"/>
      <c r="E70" s="46"/>
      <c r="F70" s="48">
        <v>0.3</v>
      </c>
      <c r="G70" s="48">
        <v>7.0</v>
      </c>
      <c r="H70" s="48" t="s">
        <v>57</v>
      </c>
      <c r="I70" s="57">
        <f t="shared" ref="I70:K70" si="133">I71+TIME(0,0,(3600*($O24-$O23)/(INDEX($T$5:$AB$6,MATCH(I$62,$S$5:$S$6,0),MATCH(CONCATENATE($P24,$Q24),$T$4:$AB$4,0)))+$T$8))</f>
        <v>0.6468518519</v>
      </c>
      <c r="J70" s="57">
        <f t="shared" si="133"/>
        <v>0.7301851852</v>
      </c>
      <c r="K70" s="57">
        <f t="shared" si="133"/>
        <v>0.8135185185</v>
      </c>
      <c r="L70" s="46"/>
      <c r="M70" s="49"/>
    </row>
    <row r="71" ht="13.5" customHeight="1">
      <c r="A71" s="45">
        <f t="shared" ref="A71:C71" si="134">A70+TIME(0,0,(3600*($O24-$O23)/(INDEX($T$5:$AB$6,MATCH(A$62,$S$5:$S$6,0),MATCH(CONCATENATE($P24,$Q24),$T$4:$AB$4,0)))+$T$8))</f>
        <v>0.4906944444</v>
      </c>
      <c r="B71" s="46">
        <f t="shared" si="134"/>
        <v>0.5740277778</v>
      </c>
      <c r="C71" s="46">
        <f t="shared" si="134"/>
        <v>0.6573611111</v>
      </c>
      <c r="D71" s="46"/>
      <c r="E71" s="46"/>
      <c r="F71" s="48">
        <v>2.6</v>
      </c>
      <c r="G71" s="48">
        <v>8.0</v>
      </c>
      <c r="H71" s="48" t="s">
        <v>58</v>
      </c>
      <c r="I71" s="57">
        <f t="shared" ref="I71:K71" si="135">I72+TIME(0,0,(3600*($O25-$O24)/(INDEX($T$5:$AB$6,MATCH(I$62,$S$5:$S$6,0),MATCH(CONCATENATE($P25,$Q25),$T$4:$AB$4,0)))+$T$8))</f>
        <v>0.6442939815</v>
      </c>
      <c r="J71" s="57">
        <f t="shared" si="135"/>
        <v>0.7276273148</v>
      </c>
      <c r="K71" s="57">
        <f t="shared" si="135"/>
        <v>0.8109606481</v>
      </c>
      <c r="L71" s="46"/>
      <c r="M71" s="49"/>
    </row>
    <row r="72" ht="13.5" customHeight="1">
      <c r="A72" s="45">
        <f t="shared" ref="A72:C72" si="136">A71+TIME(0,0,(3600*($O25-$O24)/(INDEX($T$5:$AB$6,MATCH(A$62,$S$5:$S$6,0),MATCH(CONCATENATE($P25,$Q25),$T$4:$AB$4,0)))+$T$8))</f>
        <v>0.4947453704</v>
      </c>
      <c r="B72" s="46">
        <f t="shared" si="136"/>
        <v>0.5780787037</v>
      </c>
      <c r="C72" s="46">
        <f t="shared" si="136"/>
        <v>0.661412037</v>
      </c>
      <c r="D72" s="46"/>
      <c r="E72" s="46"/>
      <c r="F72" s="48">
        <v>4.4</v>
      </c>
      <c r="G72" s="48">
        <v>9.0</v>
      </c>
      <c r="H72" s="48" t="s">
        <v>59</v>
      </c>
      <c r="I72" s="57">
        <f t="shared" ref="I72:K72" si="137">I73+TIME(0,0,(3600*($O26-$O25)/(INDEX($T$5:$AB$6,MATCH(I$62,$S$5:$S$6,0),MATCH(CONCATENATE($P26,$Q26),$T$4:$AB$4,0)))+$T$8))</f>
        <v>0.6402430556</v>
      </c>
      <c r="J72" s="57">
        <f t="shared" si="137"/>
        <v>0.7235763889</v>
      </c>
      <c r="K72" s="57">
        <f t="shared" si="137"/>
        <v>0.8069097222</v>
      </c>
      <c r="L72" s="46"/>
      <c r="M72" s="49"/>
    </row>
    <row r="73" ht="13.5" customHeight="1">
      <c r="A73" s="45">
        <f t="shared" ref="A73:C73" si="138">A72+TIME(0,0,(3600*($O26-$O25)/(INDEX($T$5:$AB$6,MATCH(A$62,$S$5:$S$6,0),MATCH(CONCATENATE($P26,$Q26),$T$4:$AB$4,0)))+$T$8))</f>
        <v>0.4978819444</v>
      </c>
      <c r="B73" s="46">
        <f t="shared" si="138"/>
        <v>0.5812152778</v>
      </c>
      <c r="C73" s="46">
        <f t="shared" si="138"/>
        <v>0.6645486111</v>
      </c>
      <c r="D73" s="46"/>
      <c r="E73" s="46"/>
      <c r="F73" s="48">
        <v>3.3</v>
      </c>
      <c r="G73" s="48">
        <v>10.0</v>
      </c>
      <c r="H73" s="48" t="s">
        <v>60</v>
      </c>
      <c r="I73" s="57">
        <f t="shared" ref="I73:K73" si="139">I74+TIME(0,0,(3600*($O27-$O26)/(INDEX($T$5:$AB$6,MATCH(I$62,$S$5:$S$6,0),MATCH(CONCATENATE($P27,$Q27),$T$4:$AB$4,0)))+$T$8))</f>
        <v>0.6371064815</v>
      </c>
      <c r="J73" s="57">
        <f t="shared" si="139"/>
        <v>0.7204398148</v>
      </c>
      <c r="K73" s="57">
        <f t="shared" si="139"/>
        <v>0.8037731481</v>
      </c>
      <c r="L73" s="46"/>
      <c r="M73" s="49"/>
    </row>
    <row r="74" ht="13.5" customHeight="1">
      <c r="A74" s="45">
        <f t="shared" ref="A74:C74" si="140">A73+TIME(0,0,(3600*($O27-$O26)/(INDEX($T$5:$AB$6,MATCH(A$62,$S$5:$S$6,0),MATCH(CONCATENATE($P27,$Q27),$T$4:$AB$4,0)))+$T$8))</f>
        <v>0.4991898148</v>
      </c>
      <c r="B74" s="46">
        <f t="shared" si="140"/>
        <v>0.5825231481</v>
      </c>
      <c r="C74" s="46">
        <f t="shared" si="140"/>
        <v>0.6658564815</v>
      </c>
      <c r="D74" s="46"/>
      <c r="E74" s="46"/>
      <c r="F74" s="48">
        <v>1.1</v>
      </c>
      <c r="G74" s="48">
        <v>11.0</v>
      </c>
      <c r="H74" s="48" t="s">
        <v>61</v>
      </c>
      <c r="I74" s="57">
        <f t="shared" ref="I74:K74" si="141">I75+TIME(0,0,(3600*($O28-$O27)/(INDEX($T$5:$AB$6,MATCH(I$62,$S$5:$S$6,0),MATCH(CONCATENATE($P28,$Q28),$T$4:$AB$4,0)))+$T$8))</f>
        <v>0.6357986111</v>
      </c>
      <c r="J74" s="57">
        <f t="shared" si="141"/>
        <v>0.7191319444</v>
      </c>
      <c r="K74" s="57">
        <f t="shared" si="141"/>
        <v>0.8024652778</v>
      </c>
      <c r="L74" s="46"/>
      <c r="M74" s="49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" customHeight="1">
      <c r="A75" s="45">
        <f t="shared" ref="A75:C75" si="142">A74+TIME(0,0,(3600*($O28-$O27)/(INDEX($T$5:$AB$6,MATCH(A$62,$S$5:$S$6,0),MATCH(CONCATENATE($P28,$Q28),$T$4:$AB$4,0)))+$T$8))</f>
        <v>0.4998263889</v>
      </c>
      <c r="B75" s="46">
        <f t="shared" si="142"/>
        <v>0.5831597222</v>
      </c>
      <c r="C75" s="46">
        <f t="shared" si="142"/>
        <v>0.6664930556</v>
      </c>
      <c r="D75" s="46"/>
      <c r="E75" s="46"/>
      <c r="F75" s="48">
        <v>0.3</v>
      </c>
      <c r="G75" s="48">
        <v>12.0</v>
      </c>
      <c r="H75" s="48" t="s">
        <v>62</v>
      </c>
      <c r="I75" s="57">
        <f t="shared" ref="I75:K75" si="143">I76+TIME(0,0,(3600*($O29-$O28)/(INDEX($T$5:$AB$6,MATCH(I$62,$S$5:$S$6,0),MATCH(CONCATENATE($P29,$Q29),$T$4:$AB$4,0)))+$T$8))</f>
        <v>0.635162037</v>
      </c>
      <c r="J75" s="57">
        <f t="shared" si="143"/>
        <v>0.7184953704</v>
      </c>
      <c r="K75" s="57">
        <f t="shared" si="143"/>
        <v>0.8018287037</v>
      </c>
      <c r="L75" s="46"/>
      <c r="M75" s="49"/>
    </row>
    <row r="76" ht="13.5" customHeight="1">
      <c r="A76" s="45">
        <f t="shared" ref="A76:C76" si="144">A75+TIME(0,0,(3600*($O29-$O28)/(INDEX($T$5:$AB$6,MATCH(A$62,$S$5:$S$6,0),MATCH(CONCATENATE($P29,$Q29),$T$4:$AB$4,0)))+$T$8))</f>
        <v>0.5014699074</v>
      </c>
      <c r="B76" s="46">
        <f t="shared" si="144"/>
        <v>0.5848032407</v>
      </c>
      <c r="C76" s="46">
        <f t="shared" si="144"/>
        <v>0.6681365741</v>
      </c>
      <c r="D76" s="46"/>
      <c r="E76" s="46"/>
      <c r="F76" s="48">
        <v>1.5</v>
      </c>
      <c r="G76" s="48">
        <v>13.0</v>
      </c>
      <c r="H76" s="48" t="s">
        <v>63</v>
      </c>
      <c r="I76" s="57">
        <f t="shared" ref="I76:K76" si="145">I77+TIME(0,0,(3600*($O30-$O29)/(INDEX($T$5:$AB$6,MATCH(I$62,$S$5:$S$6,0),MATCH(CONCATENATE($P30,$Q30),$T$4:$AB$4,0)))+$T$8))</f>
        <v>0.6335185185</v>
      </c>
      <c r="J76" s="57">
        <f t="shared" si="145"/>
        <v>0.7168518519</v>
      </c>
      <c r="K76" s="57">
        <f t="shared" si="145"/>
        <v>0.8001851852</v>
      </c>
      <c r="L76" s="46"/>
      <c r="M76" s="49"/>
    </row>
    <row r="77" ht="13.5" customHeight="1">
      <c r="A77" s="45">
        <f t="shared" ref="A77:C77" si="146">A76+TIME(0,0,(3600*($O30-$O29)/(INDEX($T$5:$AB$6,MATCH(A$62,$S$5:$S$6,0),MATCH(CONCATENATE($P30,$Q30),$T$4:$AB$4,0)))+$T$8))</f>
        <v>0.5028587963</v>
      </c>
      <c r="B77" s="46">
        <f t="shared" si="146"/>
        <v>0.5861921296</v>
      </c>
      <c r="C77" s="46">
        <f t="shared" si="146"/>
        <v>0.669525463</v>
      </c>
      <c r="D77" s="46"/>
      <c r="E77" s="46"/>
      <c r="F77" s="48">
        <v>1.2</v>
      </c>
      <c r="G77" s="48">
        <v>14.0</v>
      </c>
      <c r="H77" s="48" t="s">
        <v>64</v>
      </c>
      <c r="I77" s="57">
        <f t="shared" ref="I77:K77" si="147">I78+TIME(0,0,(3600*($O31-$O30)/(INDEX($T$5:$AB$6,MATCH(I$62,$S$5:$S$6,0),MATCH(CONCATENATE($P31,$Q31),$T$4:$AB$4,0)))+$T$8))</f>
        <v>0.6321296296</v>
      </c>
      <c r="J77" s="57">
        <f t="shared" si="147"/>
        <v>0.715462963</v>
      </c>
      <c r="K77" s="57">
        <f t="shared" si="147"/>
        <v>0.7987962963</v>
      </c>
      <c r="L77" s="46"/>
      <c r="M77" s="49"/>
    </row>
    <row r="78" ht="13.5" customHeight="1">
      <c r="A78" s="45">
        <f t="shared" ref="A78:C78" si="148">A77+TIME(0,0,(3600*($O31-$O30)/(INDEX($T$5:$AB$6,MATCH(A$62,$S$5:$S$6,0),MATCH(CONCATENATE($P31,$Q31),$T$4:$AB$4,0)))+$T$8))</f>
        <v>0.5040856481</v>
      </c>
      <c r="B78" s="46">
        <f t="shared" si="148"/>
        <v>0.5874189815</v>
      </c>
      <c r="C78" s="46">
        <f t="shared" si="148"/>
        <v>0.6707523148</v>
      </c>
      <c r="D78" s="46"/>
      <c r="E78" s="46"/>
      <c r="F78" s="48">
        <v>1.0</v>
      </c>
      <c r="G78" s="48">
        <v>15.0</v>
      </c>
      <c r="H78" s="48" t="s">
        <v>65</v>
      </c>
      <c r="I78" s="57">
        <f t="shared" ref="I78:K78" si="149">I79+TIME(0,0,(3600*($O32-$O31)/(INDEX($T$5:$AB$6,MATCH(I$62,$S$5:$S$6,0),MATCH(CONCATENATE($P32,$Q32),$T$4:$AB$4,0)))+$T$8))</f>
        <v>0.6309027778</v>
      </c>
      <c r="J78" s="57">
        <f t="shared" si="149"/>
        <v>0.7142361111</v>
      </c>
      <c r="K78" s="57">
        <f t="shared" si="149"/>
        <v>0.7975694444</v>
      </c>
      <c r="L78" s="46"/>
      <c r="M78" s="49"/>
    </row>
    <row r="79" ht="13.5" customHeight="1">
      <c r="A79" s="45">
        <f t="shared" ref="A79:C79" si="150">A78+TIME(0,0,(3600*($O32-$O31)/(INDEX($T$5:$AB$6,MATCH(A$62,$S$5:$S$6,0),MATCH(CONCATENATE($P32,$Q32),$T$4:$AB$4,0)))+$T$8))</f>
        <v>0.5056365741</v>
      </c>
      <c r="B79" s="46">
        <f t="shared" si="150"/>
        <v>0.5889699074</v>
      </c>
      <c r="C79" s="46">
        <f t="shared" si="150"/>
        <v>0.6723032407</v>
      </c>
      <c r="D79" s="46"/>
      <c r="E79" s="46"/>
      <c r="F79" s="48">
        <v>1.4</v>
      </c>
      <c r="G79" s="48">
        <v>16.0</v>
      </c>
      <c r="H79" s="48" t="s">
        <v>66</v>
      </c>
      <c r="I79" s="57">
        <f t="shared" ref="I79:K79" si="151">I80+TIME(0,0,(3600*($O33-$O32)/(INDEX($T$5:$AB$6,MATCH(I$62,$S$5:$S$6,0),MATCH(CONCATENATE($P33,$Q33),$T$4:$AB$4,0)))+$T$8))</f>
        <v>0.6293518519</v>
      </c>
      <c r="J79" s="57">
        <f t="shared" si="151"/>
        <v>0.7126851852</v>
      </c>
      <c r="K79" s="57">
        <f t="shared" si="151"/>
        <v>0.7960185185</v>
      </c>
      <c r="L79" s="46"/>
      <c r="M79" s="49"/>
    </row>
    <row r="80" ht="13.5" customHeight="1">
      <c r="A80" s="45">
        <f t="shared" ref="A80:C80" si="152">A79+TIME(0,0,(3600*($O33-$O32)/(INDEX($T$5:$AB$6,MATCH(A$62,$S$5:$S$6,0),MATCH(CONCATENATE($P33,$Q33),$T$4:$AB$4,0)))+$T$8))</f>
        <v>0.5076967593</v>
      </c>
      <c r="B80" s="46">
        <f t="shared" si="152"/>
        <v>0.5910300926</v>
      </c>
      <c r="C80" s="46">
        <f t="shared" si="152"/>
        <v>0.6743634259</v>
      </c>
      <c r="D80" s="46"/>
      <c r="E80" s="46"/>
      <c r="F80" s="48">
        <v>2.0</v>
      </c>
      <c r="G80" s="48">
        <v>17.0</v>
      </c>
      <c r="H80" s="48" t="s">
        <v>67</v>
      </c>
      <c r="I80" s="57">
        <f t="shared" ref="I80:K80" si="153">I81+TIME(0,0,(3600*($O34-$O33)/(INDEX($T$5:$AB$6,MATCH(I$62,$S$5:$S$6,0),MATCH(CONCATENATE($P34,$Q34),$T$4:$AB$4,0)))+$T$8))</f>
        <v>0.6272916667</v>
      </c>
      <c r="J80" s="57">
        <f t="shared" si="153"/>
        <v>0.710625</v>
      </c>
      <c r="K80" s="57">
        <f t="shared" si="153"/>
        <v>0.7939583333</v>
      </c>
      <c r="L80" s="46"/>
      <c r="M80" s="49"/>
      <c r="N80" s="1"/>
    </row>
    <row r="81" ht="13.5" customHeight="1">
      <c r="A81" s="45">
        <f t="shared" ref="A81:C81" si="154">A80+TIME(0,0,(3600*($O34-$O33)/(INDEX($T$5:$AB$6,MATCH(A$62,$S$5:$S$6,0),MATCH(CONCATENATE($P34,$Q34),$T$4:$AB$4,0)))+$T$8))</f>
        <v>0.5088310185</v>
      </c>
      <c r="B81" s="46">
        <f t="shared" si="154"/>
        <v>0.5921643519</v>
      </c>
      <c r="C81" s="46">
        <f t="shared" si="154"/>
        <v>0.6754976852</v>
      </c>
      <c r="D81" s="46"/>
      <c r="E81" s="46"/>
      <c r="F81" s="48">
        <v>0.9</v>
      </c>
      <c r="G81" s="48">
        <v>18.0</v>
      </c>
      <c r="H81" s="48" t="s">
        <v>68</v>
      </c>
      <c r="I81" s="57">
        <f t="shared" ref="I81:K81" si="155">I82+TIME(0,0,(3600*($O35-$O34)/(INDEX($T$5:$AB$6,MATCH(I$62,$S$5:$S$6,0),MATCH(CONCATENATE($P35,$Q35),$T$4:$AB$4,0)))+$T$8))</f>
        <v>0.6261574074</v>
      </c>
      <c r="J81" s="57">
        <f t="shared" si="155"/>
        <v>0.7094907407</v>
      </c>
      <c r="K81" s="57">
        <f t="shared" si="155"/>
        <v>0.7928240741</v>
      </c>
      <c r="L81" s="46"/>
      <c r="M81" s="49"/>
    </row>
    <row r="82" ht="13.5" customHeight="1">
      <c r="A82" s="45">
        <f t="shared" ref="A82:C82" si="156">A81+TIME(0,0,(3600*($O35-$O34)/(INDEX($T$5:$AB$6,MATCH(A$62,$S$5:$S$6,0),MATCH(CONCATENATE($P35,$Q35),$T$4:$AB$4,0)))+$T$8))</f>
        <v>0.5124652778</v>
      </c>
      <c r="B82" s="46">
        <f t="shared" si="156"/>
        <v>0.5957986111</v>
      </c>
      <c r="C82" s="46">
        <f t="shared" si="156"/>
        <v>0.6791319444</v>
      </c>
      <c r="D82" s="46"/>
      <c r="E82" s="46"/>
      <c r="F82" s="48">
        <v>3.9</v>
      </c>
      <c r="G82" s="48">
        <v>19.0</v>
      </c>
      <c r="H82" s="48" t="s">
        <v>69</v>
      </c>
      <c r="I82" s="57">
        <f t="shared" ref="I82:K82" si="157">I83+TIME(0,0,(3600*($O36-$O35)/(INDEX($T$5:$AB$6,MATCH(I$62,$S$5:$S$6,0),MATCH(CONCATENATE($P36,$Q36),$T$4:$AB$4,0)))+$T$8))</f>
        <v>0.6225231481</v>
      </c>
      <c r="J82" s="57">
        <f t="shared" si="157"/>
        <v>0.7058564815</v>
      </c>
      <c r="K82" s="57">
        <f t="shared" si="157"/>
        <v>0.7891898148</v>
      </c>
      <c r="L82" s="46"/>
      <c r="M82" s="49"/>
    </row>
    <row r="83" ht="13.5" customHeight="1">
      <c r="A83" s="45">
        <f t="shared" ref="A83:C83" si="158">A82+TIME(0,0,(3600*($O36-$O35)/(INDEX($T$5:$AB$6,MATCH(A$62,$S$5:$S$6,0),MATCH(CONCATENATE($P36,$Q36),$T$4:$AB$4,0)))+$T$8))</f>
        <v>0.5164351852</v>
      </c>
      <c r="B83" s="46">
        <f t="shared" si="158"/>
        <v>0.5997685185</v>
      </c>
      <c r="C83" s="46">
        <f t="shared" si="158"/>
        <v>0.6831018519</v>
      </c>
      <c r="D83" s="46"/>
      <c r="E83" s="46"/>
      <c r="F83" s="48">
        <v>4.3</v>
      </c>
      <c r="G83" s="48">
        <v>20.0</v>
      </c>
      <c r="H83" s="48" t="s">
        <v>70</v>
      </c>
      <c r="I83" s="57">
        <f t="shared" ref="I83:K83" si="159">I84+TIME(0,0,(3600*($O37-$O36)/(INDEX($T$5:$AB$6,MATCH(I$62,$S$5:$S$6,0),MATCH(CONCATENATE($P37,$Q37),$T$4:$AB$4,0)))+$T$8))</f>
        <v>0.6185532407</v>
      </c>
      <c r="J83" s="57">
        <f t="shared" si="159"/>
        <v>0.7018865741</v>
      </c>
      <c r="K83" s="57">
        <f t="shared" si="159"/>
        <v>0.7852199074</v>
      </c>
      <c r="L83" s="46"/>
      <c r="M83" s="49"/>
    </row>
    <row r="84" ht="13.5" customHeight="1">
      <c r="A84" s="45">
        <f t="shared" ref="A84:C84" si="160">A83+TIME(0,0,(3600*($O37-$O36)/(INDEX($T$5:$AB$6,MATCH(A$62,$S$5:$S$6,0),MATCH(CONCATENATE($P37,$Q37),$T$4:$AB$4,0)))+$T$8))</f>
        <v>0.5186574074</v>
      </c>
      <c r="B84" s="46">
        <f t="shared" si="160"/>
        <v>0.6019907407</v>
      </c>
      <c r="C84" s="46">
        <f t="shared" si="160"/>
        <v>0.6853240741</v>
      </c>
      <c r="D84" s="46"/>
      <c r="E84" s="46"/>
      <c r="F84" s="48">
        <v>2.2</v>
      </c>
      <c r="G84" s="48">
        <v>21.0</v>
      </c>
      <c r="H84" s="48" t="s">
        <v>71</v>
      </c>
      <c r="I84" s="57">
        <f t="shared" ref="I84:K84" si="161">I85+TIME(0,0,(3600*($O38-$O37)/(INDEX($T$5:$AB$6,MATCH(I$62,$S$5:$S$6,0),MATCH(CONCATENATE($P38,$Q38),$T$4:$AB$4,0)))+$T$8))</f>
        <v>0.6163310185</v>
      </c>
      <c r="J84" s="57">
        <f t="shared" si="161"/>
        <v>0.6996643519</v>
      </c>
      <c r="K84" s="57">
        <f t="shared" si="161"/>
        <v>0.7829976852</v>
      </c>
      <c r="L84" s="46"/>
      <c r="M84" s="49"/>
    </row>
    <row r="85" ht="13.5" customHeight="1">
      <c r="A85" s="45">
        <f t="shared" ref="A85:C85" si="162">A84+TIME(0,0,(3600*($O38-$O37)/(INDEX($T$5:$AB$6,MATCH(A$62,$S$5:$S$6,0),MATCH(CONCATENATE($P38,$Q38),$T$4:$AB$4,0)))+$T$8))</f>
        <v>0.5208796296</v>
      </c>
      <c r="B85" s="46">
        <f t="shared" si="162"/>
        <v>0.604212963</v>
      </c>
      <c r="C85" s="46">
        <f t="shared" si="162"/>
        <v>0.6875462963</v>
      </c>
      <c r="D85" s="46"/>
      <c r="E85" s="46"/>
      <c r="F85" s="48">
        <v>2.2</v>
      </c>
      <c r="G85" s="48">
        <v>22.0</v>
      </c>
      <c r="H85" s="48" t="s">
        <v>72</v>
      </c>
      <c r="I85" s="57">
        <f t="shared" ref="I85:K85" si="163">I86+TIME(0,0,(3600*($O39-$O38)/(INDEX($T$5:$AB$6,MATCH(I$62,$S$5:$S$6,0),MATCH(CONCATENATE($P39,$Q39),$T$4:$AB$4,0)))+$T$8))</f>
        <v>0.6141087963</v>
      </c>
      <c r="J85" s="57">
        <f t="shared" si="163"/>
        <v>0.6974421296</v>
      </c>
      <c r="K85" s="57">
        <f t="shared" si="163"/>
        <v>0.780775463</v>
      </c>
      <c r="L85" s="46"/>
      <c r="M85" s="49"/>
    </row>
    <row r="86" ht="13.5" customHeight="1">
      <c r="A86" s="45">
        <f t="shared" ref="A86:C86" si="164">A85+TIME(0,0,(3600*($O39-$O38)/(INDEX($T$5:$AB$6,MATCH(A$62,$S$5:$S$6,0),MATCH(CONCATENATE($P39,$Q39),$T$4:$AB$4,0)))+$T$8))</f>
        <v>0.5225231481</v>
      </c>
      <c r="B86" s="46">
        <f t="shared" si="164"/>
        <v>0.6058564815</v>
      </c>
      <c r="C86" s="46">
        <f t="shared" si="164"/>
        <v>0.6891898148</v>
      </c>
      <c r="D86" s="46"/>
      <c r="E86" s="46"/>
      <c r="F86" s="48">
        <v>1.5</v>
      </c>
      <c r="G86" s="48">
        <v>23.0</v>
      </c>
      <c r="H86" s="48" t="s">
        <v>73</v>
      </c>
      <c r="I86" s="57">
        <f t="shared" ref="I86:K86" si="165">I87+TIME(0,0,(3600*($O40-$O39)/(INDEX($T$5:$AB$6,MATCH(I$62,$S$5:$S$6,0),MATCH(CONCATENATE($P40,$Q40),$T$4:$AB$4,0)))+$T$8))</f>
        <v>0.6124652778</v>
      </c>
      <c r="J86" s="57">
        <f t="shared" si="165"/>
        <v>0.6957986111</v>
      </c>
      <c r="K86" s="57">
        <f t="shared" si="165"/>
        <v>0.7791319444</v>
      </c>
      <c r="L86" s="46"/>
      <c r="M86" s="49"/>
    </row>
    <row r="87" ht="13.5" customHeight="1">
      <c r="A87" s="45">
        <f t="shared" ref="A87:C87" si="166">A86+TIME(0,0,(3600*($O40-$O39)/(INDEX($T$5:$AB$6,MATCH(A$62,$S$5:$S$6,0),MATCH(CONCATENATE($P40,$Q40),$T$4:$AB$4,0)))+$T$8))</f>
        <v>0.5240740741</v>
      </c>
      <c r="B87" s="46">
        <f t="shared" si="166"/>
        <v>0.6074074074</v>
      </c>
      <c r="C87" s="46">
        <f t="shared" si="166"/>
        <v>0.6907407407</v>
      </c>
      <c r="D87" s="46"/>
      <c r="E87" s="46"/>
      <c r="F87" s="48">
        <v>1.4</v>
      </c>
      <c r="G87" s="48">
        <v>24.0</v>
      </c>
      <c r="H87" s="48" t="s">
        <v>74</v>
      </c>
      <c r="I87" s="57">
        <f t="shared" ref="I87:K87" si="167">I88+TIME(0,0,(3600*($O41-$O40)/(INDEX($T$5:$AB$6,MATCH(I$62,$S$5:$S$6,0),MATCH(CONCATENATE($P41,$Q41),$T$4:$AB$4,0)))+$T$8))</f>
        <v>0.6109143519</v>
      </c>
      <c r="J87" s="57">
        <f t="shared" si="167"/>
        <v>0.6942476852</v>
      </c>
      <c r="K87" s="57">
        <f t="shared" si="167"/>
        <v>0.7775810185</v>
      </c>
      <c r="L87" s="46"/>
      <c r="M87" s="49"/>
    </row>
    <row r="88" ht="13.5" customHeight="1">
      <c r="A88" s="45">
        <f t="shared" ref="A88:C88" si="168">A87+TIME(0,0,(3600*($O41-$O40)/(INDEX($T$5:$AB$6,MATCH(A$62,$S$5:$S$6,0),MATCH(CONCATENATE($P41,$Q41),$T$4:$AB$4,0)))+$T$8))</f>
        <v>0.525462963</v>
      </c>
      <c r="B88" s="46">
        <f t="shared" si="168"/>
        <v>0.6087962963</v>
      </c>
      <c r="C88" s="46">
        <f t="shared" si="168"/>
        <v>0.6921296296</v>
      </c>
      <c r="D88" s="46"/>
      <c r="E88" s="46"/>
      <c r="F88" s="48">
        <v>1.2</v>
      </c>
      <c r="G88" s="48">
        <v>25.0</v>
      </c>
      <c r="H88" s="48" t="s">
        <v>75</v>
      </c>
      <c r="I88" s="57">
        <f t="shared" ref="I88:K88" si="169">I89+TIME(0,0,(3600*($O42-$O41)/(INDEX($T$5:$AB$6,MATCH(I$62,$S$5:$S$6,0),MATCH(CONCATENATE($P42,$Q42),$T$4:$AB$4,0)))+$T$8))</f>
        <v>0.609525463</v>
      </c>
      <c r="J88" s="57">
        <f t="shared" si="169"/>
        <v>0.6928587963</v>
      </c>
      <c r="K88" s="57">
        <f t="shared" si="169"/>
        <v>0.7761921296</v>
      </c>
      <c r="L88" s="46"/>
      <c r="M88" s="49"/>
    </row>
    <row r="89" ht="13.5" customHeight="1">
      <c r="A89" s="45">
        <f t="shared" ref="A89:C89" si="170">A88+TIME(0,0,(3600*($O42-$O41)/(INDEX($T$5:$AB$6,MATCH(A$62,$S$5:$S$6,0),MATCH(CONCATENATE($P42,$Q42),$T$4:$AB$4,0)))+$T$8))</f>
        <v>0.5271064815</v>
      </c>
      <c r="B89" s="46">
        <f t="shared" si="170"/>
        <v>0.6104398148</v>
      </c>
      <c r="C89" s="46">
        <f t="shared" si="170"/>
        <v>0.6937731481</v>
      </c>
      <c r="D89" s="46"/>
      <c r="E89" s="46"/>
      <c r="F89" s="48">
        <v>1.5</v>
      </c>
      <c r="G89" s="48">
        <v>26.0</v>
      </c>
      <c r="H89" s="48" t="s">
        <v>76</v>
      </c>
      <c r="I89" s="57">
        <f t="shared" ref="I89:K89" si="171">I90+TIME(0,0,(3600*($O43-$O42)/(INDEX($T$5:$AB$6,MATCH(I$62,$S$5:$S$6,0),MATCH(CONCATENATE($P43,$Q43),$T$4:$AB$4,0)))+$T$8))</f>
        <v>0.6078819444</v>
      </c>
      <c r="J89" s="57">
        <f t="shared" si="171"/>
        <v>0.6912152778</v>
      </c>
      <c r="K89" s="57">
        <f t="shared" si="171"/>
        <v>0.7745486111</v>
      </c>
      <c r="L89" s="46"/>
      <c r="M89" s="49"/>
    </row>
    <row r="90" ht="13.5" customHeight="1">
      <c r="A90" s="45">
        <f t="shared" ref="A90:C90" si="172">A89+TIME(0,0,(3600*($O43-$O42)/(INDEX($T$5:$AB$6,MATCH(A$62,$S$5:$S$6,0),MATCH(CONCATENATE($P43,$Q43),$T$4:$AB$4,0)))+$T$8))</f>
        <v>0.5311574074</v>
      </c>
      <c r="B90" s="46">
        <f t="shared" si="172"/>
        <v>0.6144907407</v>
      </c>
      <c r="C90" s="46">
        <f t="shared" si="172"/>
        <v>0.6978240741</v>
      </c>
      <c r="D90" s="46"/>
      <c r="E90" s="46"/>
      <c r="F90" s="48">
        <v>4.4</v>
      </c>
      <c r="G90" s="48">
        <v>27.0</v>
      </c>
      <c r="H90" s="48" t="s">
        <v>77</v>
      </c>
      <c r="I90" s="57">
        <f t="shared" ref="I90:K90" si="173">I91+TIME(0,0,(3600*($O44-$O43)/(INDEX($T$5:$AB$6,MATCH(I$62,$S$5:$S$6,0),MATCH(CONCATENATE($P44,$Q44),$T$4:$AB$4,0)))+$T$8))</f>
        <v>0.6038310185</v>
      </c>
      <c r="J90" s="57">
        <f t="shared" si="173"/>
        <v>0.6871643519</v>
      </c>
      <c r="K90" s="57">
        <f t="shared" si="173"/>
        <v>0.7704976852</v>
      </c>
      <c r="L90" s="46"/>
      <c r="M90" s="49"/>
    </row>
    <row r="91" ht="13.5" customHeight="1">
      <c r="A91" s="45">
        <f t="shared" ref="A91:C91" si="174">A90+TIME(0,0,(3600*($O44-$O43)/(INDEX($T$5:$AB$6,MATCH(A$62,$S$5:$S$6,0),MATCH(CONCATENATE($P44,$Q44),$T$4:$AB$4,0)))+$T$8))</f>
        <v>0.5325462963</v>
      </c>
      <c r="B91" s="46">
        <f t="shared" si="174"/>
        <v>0.6158796296</v>
      </c>
      <c r="C91" s="46">
        <f t="shared" si="174"/>
        <v>0.699212963</v>
      </c>
      <c r="D91" s="46"/>
      <c r="E91" s="46"/>
      <c r="F91" s="48">
        <v>1.2</v>
      </c>
      <c r="G91" s="48">
        <v>28.0</v>
      </c>
      <c r="H91" s="48" t="s">
        <v>78</v>
      </c>
      <c r="I91" s="57">
        <f t="shared" ref="I91:K91" si="175">I92+TIME(0,0,(3600*($O45-$O44)/(INDEX($T$5:$AB$6,MATCH(I$62,$S$5:$S$6,0),MATCH(CONCATENATE($P45,$Q45),$T$4:$AB$4,0)))+$T$8))</f>
        <v>0.6024421296</v>
      </c>
      <c r="J91" s="57">
        <f t="shared" si="175"/>
        <v>0.685775463</v>
      </c>
      <c r="K91" s="57">
        <f t="shared" si="175"/>
        <v>0.7691087963</v>
      </c>
      <c r="L91" s="46"/>
      <c r="M91" s="49"/>
    </row>
    <row r="92" ht="13.5" customHeight="1">
      <c r="A92" s="45">
        <f t="shared" ref="A92:C92" si="176">A91+TIME(0,0,(3600*($O45-$O44)/(INDEX($T$5:$AB$6,MATCH(A$62,$S$5:$S$6,0),MATCH(CONCATENATE($P45,$Q45),$T$4:$AB$4,0)))+$T$8))</f>
        <v>0.5339351852</v>
      </c>
      <c r="B92" s="46">
        <f t="shared" si="176"/>
        <v>0.6172685185</v>
      </c>
      <c r="C92" s="46">
        <f t="shared" si="176"/>
        <v>0.7006018519</v>
      </c>
      <c r="D92" s="46"/>
      <c r="E92" s="46"/>
      <c r="F92" s="48">
        <v>1.2</v>
      </c>
      <c r="G92" s="48">
        <v>29.0</v>
      </c>
      <c r="H92" s="48" t="s">
        <v>79</v>
      </c>
      <c r="I92" s="57">
        <f t="shared" ref="I92:K92" si="177">I93+TIME(0,0,(3600*($O46-$O45)/(INDEX($T$5:$AB$6,MATCH(I$62,$S$5:$S$6,0),MATCH(CONCATENATE($P46,$Q46),$T$4:$AB$4,0)))+$T$8))</f>
        <v>0.6010532407</v>
      </c>
      <c r="J92" s="57">
        <f t="shared" si="177"/>
        <v>0.6843865741</v>
      </c>
      <c r="K92" s="57">
        <f t="shared" si="177"/>
        <v>0.7677199074</v>
      </c>
      <c r="L92" s="46"/>
      <c r="M92" s="49"/>
    </row>
    <row r="93" ht="13.5" customHeight="1">
      <c r="A93" s="45">
        <f t="shared" ref="A93:C93" si="178">A92+TIME(0,0,(3600*($O46-$O45)/(INDEX($T$5:$AB$6,MATCH(A$62,$S$5:$S$6,0),MATCH(CONCATENATE($P46,$Q46),$T$4:$AB$4,0)))+$T$8))</f>
        <v>0.5346527778</v>
      </c>
      <c r="B93" s="46">
        <f t="shared" si="178"/>
        <v>0.6179861111</v>
      </c>
      <c r="C93" s="46">
        <f t="shared" si="178"/>
        <v>0.7013194444</v>
      </c>
      <c r="D93" s="46"/>
      <c r="E93" s="46"/>
      <c r="F93" s="48">
        <v>0.4</v>
      </c>
      <c r="G93" s="48">
        <v>30.0</v>
      </c>
      <c r="H93" s="48" t="s">
        <v>80</v>
      </c>
      <c r="I93" s="57">
        <f t="shared" ref="I93:K93" si="179">I94+TIME(0,0,(3600*($O47-$O46)/(INDEX($T$5:$AB$6,MATCH(I$62,$S$5:$S$6,0),MATCH(CONCATENATE($P47,$Q47),$T$4:$AB$4,0)))+$T$8))</f>
        <v>0.6003356481</v>
      </c>
      <c r="J93" s="57">
        <f t="shared" si="179"/>
        <v>0.6836689815</v>
      </c>
      <c r="K93" s="57">
        <f t="shared" si="179"/>
        <v>0.7670023148</v>
      </c>
      <c r="L93" s="46"/>
      <c r="M93" s="49"/>
    </row>
    <row r="94" ht="13.5" customHeight="1">
      <c r="A94" s="45">
        <f t="shared" ref="A94:C94" si="180">A93+TIME(0,0,(3600*($O47-$O46)/(INDEX($T$5:$AB$6,MATCH(A$62,$S$5:$S$6,0),MATCH(CONCATENATE($P47,$Q47),$T$4:$AB$4,0)))+$T$8))</f>
        <v>0.5353703704</v>
      </c>
      <c r="B94" s="46">
        <f t="shared" si="180"/>
        <v>0.6187037037</v>
      </c>
      <c r="C94" s="46">
        <f t="shared" si="180"/>
        <v>0.702037037</v>
      </c>
      <c r="D94" s="46"/>
      <c r="E94" s="46"/>
      <c r="F94" s="48">
        <v>0.4</v>
      </c>
      <c r="G94" s="48">
        <v>31.0</v>
      </c>
      <c r="H94" s="48" t="s">
        <v>81</v>
      </c>
      <c r="I94" s="57">
        <f t="shared" ref="I94:K94" si="181">I95+TIME(0,0,(3600*($O48-$O47)/(INDEX($T$5:$AB$6,MATCH(I$62,$S$5:$S$6,0),MATCH(CONCATENATE($P48,$Q48),$T$4:$AB$4,0)))+$T$8))</f>
        <v>0.5996180556</v>
      </c>
      <c r="J94" s="57">
        <f t="shared" si="181"/>
        <v>0.6829513889</v>
      </c>
      <c r="K94" s="57">
        <f t="shared" si="181"/>
        <v>0.7662847222</v>
      </c>
      <c r="L94" s="46"/>
      <c r="M94" s="49"/>
    </row>
    <row r="95" ht="13.5" customHeight="1">
      <c r="A95" s="45">
        <f t="shared" ref="A95:C95" si="182">A94+TIME(0,0,(3600*($O48-$O47)/(INDEX($T$5:$AB$6,MATCH(A$62,$S$5:$S$6,0),MATCH(CONCATENATE($P48,$Q48),$T$4:$AB$4,0)))+$T$8))</f>
        <v>0.5361805556</v>
      </c>
      <c r="B95" s="46">
        <f t="shared" si="182"/>
        <v>0.6195138889</v>
      </c>
      <c r="C95" s="46">
        <f t="shared" si="182"/>
        <v>0.7028472222</v>
      </c>
      <c r="D95" s="46"/>
      <c r="E95" s="46"/>
      <c r="F95" s="48">
        <v>0.5</v>
      </c>
      <c r="G95" s="48">
        <v>32.0</v>
      </c>
      <c r="H95" s="48" t="s">
        <v>82</v>
      </c>
      <c r="I95" s="57">
        <f t="shared" ref="I95:K95" si="183">I96+TIME(0,0,(3600*($O49-$O48)/(INDEX($T$5:$AB$6,MATCH(I$62,$S$5:$S$6,0),MATCH(CONCATENATE($P49,$Q49),$T$4:$AB$4,0)))+$T$8))</f>
        <v>0.5988078704</v>
      </c>
      <c r="J95" s="57">
        <f t="shared" si="183"/>
        <v>0.6821412037</v>
      </c>
      <c r="K95" s="57">
        <f t="shared" si="183"/>
        <v>0.765474537</v>
      </c>
      <c r="L95" s="46"/>
      <c r="M95" s="49"/>
    </row>
    <row r="96" ht="13.5" customHeight="1">
      <c r="A96" s="45">
        <f t="shared" ref="A96:C96" si="184">A95+TIME(0,0,(3600*($O49-$O48)/(INDEX($T$5:$AB$6,MATCH(A$62,$S$5:$S$6,0),MATCH(CONCATENATE($P49,$Q49),$T$4:$AB$4,0)))+$T$8))</f>
        <v>0.5371527778</v>
      </c>
      <c r="B96" s="46">
        <f t="shared" si="184"/>
        <v>0.6204861111</v>
      </c>
      <c r="C96" s="46">
        <f t="shared" si="184"/>
        <v>0.7038194444</v>
      </c>
      <c r="D96" s="46"/>
      <c r="E96" s="46"/>
      <c r="F96" s="48">
        <v>0.7</v>
      </c>
      <c r="G96" s="48">
        <v>33.0</v>
      </c>
      <c r="H96" s="48" t="s">
        <v>83</v>
      </c>
      <c r="I96" s="57">
        <f t="shared" ref="I96:K96" si="185">I97+TIME(0,0,(3600*($O50-$O49)/(INDEX($T$5:$AB$6,MATCH(I$62,$S$5:$S$6,0),MATCH(CONCATENATE($P50,$Q50),$T$4:$AB$4,0)))+$T$8))</f>
        <v>0.5978356481</v>
      </c>
      <c r="J96" s="57">
        <f t="shared" si="185"/>
        <v>0.6811689815</v>
      </c>
      <c r="K96" s="57">
        <f t="shared" si="185"/>
        <v>0.7645023148</v>
      </c>
      <c r="L96" s="46"/>
      <c r="M96" s="49"/>
    </row>
    <row r="97" ht="13.5" customHeight="1">
      <c r="A97" s="45">
        <f t="shared" ref="A97:C97" si="186">A96+TIME(0,0,(3600*($O50-$O49)/(INDEX($T$5:$AB$6,MATCH(A$62,$S$5:$S$6,0),MATCH(CONCATENATE($P50,$Q50),$T$4:$AB$4,0)))+$T$8))</f>
        <v>0.538125</v>
      </c>
      <c r="B97" s="46">
        <f t="shared" si="186"/>
        <v>0.6214583333</v>
      </c>
      <c r="C97" s="46">
        <f t="shared" si="186"/>
        <v>0.7047916667</v>
      </c>
      <c r="D97" s="46"/>
      <c r="E97" s="46"/>
      <c r="F97" s="48">
        <v>0.7</v>
      </c>
      <c r="G97" s="48">
        <v>34.0</v>
      </c>
      <c r="H97" s="48" t="s">
        <v>84</v>
      </c>
      <c r="I97" s="57">
        <f t="shared" ref="I97:K97" si="187">I98+TIME(0,0,(3600*($O51-$O50)/(INDEX($T$5:$AB$6,MATCH(I$62,$S$5:$S$6,0),MATCH(CONCATENATE($P51,$Q51),$T$4:$AB$4,0)))+$T$8))</f>
        <v>0.5968634259</v>
      </c>
      <c r="J97" s="57">
        <f t="shared" si="187"/>
        <v>0.6801967593</v>
      </c>
      <c r="K97" s="57">
        <f t="shared" si="187"/>
        <v>0.7635300926</v>
      </c>
      <c r="L97" s="46"/>
      <c r="M97" s="49"/>
    </row>
    <row r="98" ht="13.5" customHeight="1">
      <c r="A98" s="45">
        <f t="shared" ref="A98:C98" si="188">A97+TIME(0,0,(3600*($O51-$O50)/(INDEX($T$5:$AB$6,MATCH(A$62,$S$5:$S$6,0),MATCH(CONCATENATE($P51,$Q51),$T$4:$AB$4,0)))+$T$8))</f>
        <v>0.5390162037</v>
      </c>
      <c r="B98" s="46">
        <f t="shared" si="188"/>
        <v>0.622349537</v>
      </c>
      <c r="C98" s="46">
        <f t="shared" si="188"/>
        <v>0.7056828704</v>
      </c>
      <c r="D98" s="46"/>
      <c r="E98" s="46"/>
      <c r="F98" s="48">
        <v>0.6</v>
      </c>
      <c r="G98" s="48">
        <v>35.0</v>
      </c>
      <c r="H98" s="48" t="s">
        <v>85</v>
      </c>
      <c r="I98" s="57">
        <f t="shared" ref="I98:K98" si="189">I99+TIME(0,0,(3600*($O52-$O51)/(INDEX($T$5:$AB$6,MATCH(I$62,$S$5:$S$6,0),MATCH(CONCATENATE($P52,$Q52),$T$4:$AB$4,0)))+$T$8))</f>
        <v>0.5959722222</v>
      </c>
      <c r="J98" s="57">
        <f t="shared" si="189"/>
        <v>0.6793055556</v>
      </c>
      <c r="K98" s="57">
        <f t="shared" si="189"/>
        <v>0.7626388889</v>
      </c>
      <c r="L98" s="46"/>
      <c r="M98" s="49"/>
    </row>
    <row r="99" ht="13.5" customHeight="1">
      <c r="A99" s="45">
        <f t="shared" ref="A99:C99" si="190">A98+TIME(0,0,(3600*($O52-$O51)/(INDEX($T$5:$AB$6,MATCH(A$62,$S$5:$S$6,0),MATCH(CONCATENATE($P52,$Q52),$T$4:$AB$4,0)))+$T$8))</f>
        <v>0.5404050926</v>
      </c>
      <c r="B99" s="46">
        <f t="shared" si="190"/>
        <v>0.6237384259</v>
      </c>
      <c r="C99" s="46">
        <f t="shared" si="190"/>
        <v>0.7070717593</v>
      </c>
      <c r="D99" s="46"/>
      <c r="E99" s="46"/>
      <c r="F99" s="48">
        <v>1.2</v>
      </c>
      <c r="G99" s="48">
        <v>36.0</v>
      </c>
      <c r="H99" s="48" t="s">
        <v>86</v>
      </c>
      <c r="I99" s="57">
        <f t="shared" ref="I99:K99" si="191">I100+TIME(0,0,(3600*($O53-$O52)/(INDEX($T$5:$AB$6,MATCH(I$62,$S$5:$S$6,0),MATCH(CONCATENATE($P53,$Q53),$T$4:$AB$4,0)))+$T$8))</f>
        <v>0.5945833333</v>
      </c>
      <c r="J99" s="57">
        <f t="shared" si="191"/>
        <v>0.6779166667</v>
      </c>
      <c r="K99" s="57">
        <f t="shared" si="191"/>
        <v>0.76125</v>
      </c>
      <c r="L99" s="46"/>
      <c r="M99" s="49"/>
    </row>
    <row r="100" ht="13.5" customHeight="1">
      <c r="A100" s="45">
        <f t="shared" ref="A100:C100" si="192">A99+TIME(0,0,(3600*($O53-$O52)/(INDEX($T$5:$AB$6,MATCH(A$62,$S$5:$S$6,0),MATCH(CONCATENATE($P53,$Q53),$T$4:$AB$4,0)))+$T$8))</f>
        <v>0.5430439815</v>
      </c>
      <c r="B100" s="46">
        <f t="shared" si="192"/>
        <v>0.6263773148</v>
      </c>
      <c r="C100" s="46">
        <f t="shared" si="192"/>
        <v>0.7097106481</v>
      </c>
      <c r="D100" s="46"/>
      <c r="E100" s="46"/>
      <c r="F100" s="48">
        <v>2.7</v>
      </c>
      <c r="G100" s="48">
        <v>37.0</v>
      </c>
      <c r="H100" s="48" t="s">
        <v>87</v>
      </c>
      <c r="I100" s="57">
        <f t="shared" ref="I100:K100" si="193">I101+TIME(0,0,(3600*($O54-$O53)/(INDEX($T$5:$AB$6,MATCH(I$62,$S$5:$S$6,0),MATCH(CONCATENATE($P54,$Q54),$T$4:$AB$4,0)))+$T$8))</f>
        <v>0.5919444444</v>
      </c>
      <c r="J100" s="57">
        <f t="shared" si="193"/>
        <v>0.6752777778</v>
      </c>
      <c r="K100" s="57">
        <f t="shared" si="193"/>
        <v>0.7586111111</v>
      </c>
      <c r="L100" s="46"/>
      <c r="M100" s="49"/>
    </row>
    <row r="101" ht="13.5" customHeight="1">
      <c r="A101" s="45">
        <f t="shared" ref="A101:C101" si="194">A100+TIME(0,0,(3600*($O54-$O53)/(INDEX($T$5:$AB$6,MATCH(A$62,$S$5:$S$6,0),MATCH(CONCATENATE($P54,$Q54),$T$4:$AB$4,0)))+$T$8))</f>
        <v>0.5472685185</v>
      </c>
      <c r="B101" s="46">
        <f t="shared" si="194"/>
        <v>0.6306018519</v>
      </c>
      <c r="C101" s="46">
        <f t="shared" si="194"/>
        <v>0.7139351852</v>
      </c>
      <c r="D101" s="46"/>
      <c r="E101" s="46"/>
      <c r="F101" s="48">
        <v>4.6</v>
      </c>
      <c r="G101" s="48">
        <v>38.0</v>
      </c>
      <c r="H101" s="48" t="s">
        <v>88</v>
      </c>
      <c r="I101" s="57">
        <f t="shared" ref="I101:K101" si="195">I102+TIME(0,0,(3600*($O55-$O54)/(INDEX($T$5:$AB$6,MATCH(I$62,$S$5:$S$6,0),MATCH(CONCATENATE($P55,$Q55),$T$4:$AB$4,0)))+$T$8))</f>
        <v>0.5877199074</v>
      </c>
      <c r="J101" s="57">
        <f t="shared" si="195"/>
        <v>0.6710532407</v>
      </c>
      <c r="K101" s="57">
        <f t="shared" si="195"/>
        <v>0.7543865741</v>
      </c>
      <c r="L101" s="46"/>
      <c r="M101" s="49"/>
    </row>
    <row r="102" ht="13.5" customHeight="1">
      <c r="A102" s="45">
        <f t="shared" ref="A102:C102" si="196">A101+TIME(0,0,(3600*($O55-$O54)/(INDEX($T$5:$AB$6,MATCH(A$62,$S$5:$S$6,0),MATCH(CONCATENATE($P55,$Q55),$T$4:$AB$4,0)))+$T$8))</f>
        <v>0.5516550926</v>
      </c>
      <c r="B102" s="46">
        <f t="shared" si="196"/>
        <v>0.6349884259</v>
      </c>
      <c r="C102" s="46">
        <f t="shared" si="196"/>
        <v>0.7183217593</v>
      </c>
      <c r="D102" s="46"/>
      <c r="E102" s="46"/>
      <c r="F102" s="53">
        <v>4.8</v>
      </c>
      <c r="G102" s="48">
        <v>39.0</v>
      </c>
      <c r="H102" s="48" t="s">
        <v>89</v>
      </c>
      <c r="I102" s="69">
        <v>0.5833333333333334</v>
      </c>
      <c r="J102" s="69">
        <v>0.6666666666666666</v>
      </c>
      <c r="K102" s="69">
        <v>0.75</v>
      </c>
      <c r="L102" s="46"/>
      <c r="M102" s="49"/>
    </row>
    <row r="103" ht="13.5" customHeight="1">
      <c r="A103" s="56"/>
      <c r="B103" s="57"/>
      <c r="C103" s="57"/>
      <c r="D103" s="57"/>
      <c r="E103" s="57"/>
      <c r="F103" s="48"/>
      <c r="G103" s="58"/>
      <c r="H103" s="48"/>
      <c r="I103" s="57"/>
      <c r="J103" s="57"/>
      <c r="K103" s="57"/>
      <c r="L103" s="57"/>
      <c r="M103" s="59"/>
    </row>
    <row r="104" ht="13.5" customHeight="1">
      <c r="A104" s="60" t="s">
        <v>90</v>
      </c>
      <c r="B104" s="61" t="s">
        <v>90</v>
      </c>
      <c r="C104" s="61" t="s">
        <v>91</v>
      </c>
      <c r="D104" s="61"/>
      <c r="E104" s="61"/>
      <c r="F104" s="62"/>
      <c r="G104" s="61"/>
      <c r="H104" s="62"/>
      <c r="I104" s="63" t="s">
        <v>90</v>
      </c>
      <c r="J104" s="61" t="s">
        <v>90</v>
      </c>
      <c r="K104" s="61" t="s">
        <v>91</v>
      </c>
      <c r="L104" s="63"/>
      <c r="M104" s="64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ht="12.75" customHeight="1">
      <c r="I106" s="5" t="s">
        <v>95</v>
      </c>
    </row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12">
    <mergeCell ref="A13:E13"/>
    <mergeCell ref="A59:E59"/>
    <mergeCell ref="I59:M59"/>
    <mergeCell ref="A60:E60"/>
    <mergeCell ref="I60:M60"/>
    <mergeCell ref="A6:M6"/>
    <mergeCell ref="A7:M7"/>
    <mergeCell ref="A9:H9"/>
    <mergeCell ref="A10:M10"/>
    <mergeCell ref="A12:E12"/>
    <mergeCell ref="I12:M12"/>
    <mergeCell ref="I13:M13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